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Водная, д. 16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данные'!$29:$29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70" i="8"/>
  <c r="G170" i="8"/>
  <c r="J169" i="8"/>
  <c r="G169" i="8"/>
  <c r="J20" i="8"/>
  <c r="G20" i="8"/>
  <c r="A24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53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7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<sst xmlns="http://schemas.openxmlformats.org/spreadsheetml/2006/main" count="589" uniqueCount="518">
  <si>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</si>
  <si>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</si>
  <si>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</si>
  <si>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</si>
  <si>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</si>
  <si>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</si>
  <si>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</si>
  <si>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</si>
  <si>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</si>
  <si>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</si>
  <si>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</si>
  <si>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</si>
  <si>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</si>
  <si>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</si>
  <si>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</si>
  <si>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</si>
  <si>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</si>
  <si>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</si>
  <si>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</si>
  <si>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</si>
  <si>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</si>
  <si>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</si>
  <si>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</si>
  <si>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</si>
  <si>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</si>
  <si>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</si>
  <si>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</si>
  <si>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>Стройка:Газопровод низкого давления от точки подключения до границы земельного участка по адресу:  г. Челябинск, Металлургический район, ул. Водная, 16</t>
  </si>
  <si>
    <t>Объект:Газопровод низкого давления от точки подключения до границы земельного участка по адресу:  г. Челябинск, Металлургический район, ул. Водная, 16</t>
  </si>
  <si>
    <t>ЛОКАЛЬНАЯ СМЕТА №1</t>
  </si>
  <si>
    <t>на Водная 16</t>
  </si>
  <si>
    <t>Основание:067.04.19 -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</si>
  <si>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</si>
  <si>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</si>
  <si>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</si>
  <si>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</si>
  <si>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0,513
51,3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</si>
  <si>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</si>
  <si>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0,1912
191,2 / 1000</t>
  </si>
  <si>
    <t>4866,54
_____
645,52</t>
  </si>
  <si>
    <t>930
_____
123</t>
  </si>
  <si>
    <t>5744
_____
1674</t>
  </si>
  <si>
    <t>ТЕР23-01-001-01
Устройство основания под трубопроводы: песчаного, h=0.1 м
10 м3 основания</t>
  </si>
  <si>
    <t>0,6
6 / 10</t>
  </si>
  <si>
    <t>105,37
_____
1287</t>
  </si>
  <si>
    <t>39,04
_____
4,26</t>
  </si>
  <si>
    <t>63
_____
773</t>
  </si>
  <si>
    <t>23
_____
3</t>
  </si>
  <si>
    <t>858
_____
2301</t>
  </si>
  <si>
    <t>111
_____
35</t>
  </si>
  <si>
    <t>ТЕР01-02-061-02
Засыпка вручную траншей, пазух котлованов и ям, (присыпка газопровода песком вручную на h=0.2 м) на выходе из земли песком (в т.ч. засыпка песком контрольной трубки 1,3)_x000D_
группа грунтов: 2
100 м3 грунта</t>
  </si>
  <si>
    <t>0,304
(21+8,1+1,3) / 100</t>
  </si>
  <si>
    <t>ТССЦ-408-0122
Песок природный для строительных работ средний
м3</t>
  </si>
  <si>
    <t>33,44
(21+8,1+1,3)*1,1</t>
  </si>
  <si>
    <t xml:space="preserve">
_____
117</t>
  </si>
  <si>
    <t xml:space="preserve">
_____
3912</t>
  </si>
  <si>
    <t xml:space="preserve">
_____
11661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</si>
  <si>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</si>
  <si>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0,2074
207,4 / 1000</t>
  </si>
  <si>
    <t>367,67
_____
68,26</t>
  </si>
  <si>
    <t>76
_____
14</t>
  </si>
  <si>
    <t>627
_____
192</t>
  </si>
  <si>
    <t>ТЕР01-02-005-01
Уплотнение грунта пневматическими трамбовками, группа грунтов: 1-2
100 м3 уплотненного грунта</t>
  </si>
  <si>
    <t>2,365
(207,4+21+8,1) / 100</t>
  </si>
  <si>
    <t>199,9
_____
36,97</t>
  </si>
  <si>
    <t>473
_____
87</t>
  </si>
  <si>
    <t>3357
_____
1186</t>
  </si>
  <si>
    <t>ТССЦпг-01-01-01-039
Погрузочные работы при автомобильных перевозках: грунта растительного слоя (земля, перегной)
1 т груза</t>
  </si>
  <si>
    <t>64,855
37,06*1,75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</si>
  <si>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</si>
  <si>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</si>
  <si>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0,28
28 / 100</t>
  </si>
  <si>
    <t>217,76
_____
104,28</t>
  </si>
  <si>
    <t>83,26
_____
4,74</t>
  </si>
  <si>
    <t>61
_____
29</t>
  </si>
  <si>
    <t>23
_____
1</t>
  </si>
  <si>
    <t>827
_____
212</t>
  </si>
  <si>
    <t>140
_____
18</t>
  </si>
  <si>
    <t>ТССЦ-203-0511
Щиты из досок толщиной 25 мм
м2</t>
  </si>
  <si>
    <t>1,232
6,16*0,2</t>
  </si>
  <si>
    <t xml:space="preserve">
_____
66</t>
  </si>
  <si>
    <t xml:space="preserve">
_____
81</t>
  </si>
  <si>
    <t xml:space="preserve">
_____
483</t>
  </si>
  <si>
    <t>Опоры под газопровод Н=2,6 - 1 шт.</t>
  </si>
  <si>
    <t>ТЕР01-02-057-02
Разработка грунта вручную в траншеях глубиной до 2 м без креплений с откосами, группа грунтов: 2
100 м3 грунта</t>
  </si>
  <si>
    <t>0,0196
1,96 / 100</t>
  </si>
  <si>
    <t>ТЕР06-01-005-01
Устройство бетонных фундаментов общего назначения объемом: до 5 м3
100 м3 бетона и железобетона в деле</t>
  </si>
  <si>
    <t>0,0038
0,38 / 100</t>
  </si>
  <si>
    <t>4717,28
_____
4903,7</t>
  </si>
  <si>
    <t>3946,94
_____
563,65</t>
  </si>
  <si>
    <t>18
_____
19</t>
  </si>
  <si>
    <t>15
_____
2</t>
  </si>
  <si>
    <t>243
_____
123</t>
  </si>
  <si>
    <t>91
_____
29</t>
  </si>
  <si>
    <t>ТССЦ-401-0005
Бетон тяжелый, класс В12,5 (М150)
м3</t>
  </si>
  <si>
    <t>0,3876
0,38*1,02</t>
  </si>
  <si>
    <t xml:space="preserve">
_____
592</t>
  </si>
  <si>
    <t xml:space="preserve">
_____
229</t>
  </si>
  <si>
    <t xml:space="preserve">
_____
1139</t>
  </si>
  <si>
    <t>ТЕР01-02-061-02
Засыпка вручную траншей, пазух котлованов и ям, группа грунтов 2 (обсыпка фундамента опоры)
100 м3 грунта</t>
  </si>
  <si>
    <t>0,0158
1,58 / 100</t>
  </si>
  <si>
    <t>1,738
1,58*1,1</t>
  </si>
  <si>
    <t xml:space="preserve">
_____
203</t>
  </si>
  <si>
    <t xml:space="preserve">
_____
606</t>
  </si>
  <si>
    <t>3
_____
1</t>
  </si>
  <si>
    <t>22
_____
8</t>
  </si>
  <si>
    <t>ТЕР09-03-012-12
Монтаж опорных стоек
1 т конструкций</t>
  </si>
  <si>
    <t>0,02228
22,28/1000</t>
  </si>
  <si>
    <t>74,73
_____
175,4</t>
  </si>
  <si>
    <t>299,82
_____
36,18</t>
  </si>
  <si>
    <t>2
_____
3</t>
  </si>
  <si>
    <t>7
_____
1</t>
  </si>
  <si>
    <t>23
_____
23</t>
  </si>
  <si>
    <t>41
_____
11</t>
  </si>
  <si>
    <t>ТССЦ-201-0813
Опоры стальные
т</t>
  </si>
  <si>
    <t xml:space="preserve">
_____
12870</t>
  </si>
  <si>
    <t xml:space="preserve">
_____
287</t>
  </si>
  <si>
    <t xml:space="preserve">
_____
1413</t>
  </si>
  <si>
    <t>ТЕР13-03-002-04
Огрунтовка металлических поверхностей  грунтовкой ГФ-021
100 м2 окрашиваемой поверхности</t>
  </si>
  <si>
    <t>0,00728
(0,28*2,6) / 100</t>
  </si>
  <si>
    <t>157,23
_____
500,72</t>
  </si>
  <si>
    <t>20,3
_____
0,24</t>
  </si>
  <si>
    <t>1
_____
4</t>
  </si>
  <si>
    <t>16
_____
11</t>
  </si>
  <si>
    <t>ТЕР13-03-004-26
Окраска металлических огрунтованных поверхностей эмалью ПФ-115
100 м2 окрашиваемой поверхности</t>
  </si>
  <si>
    <t>96,65
_____
776,96</t>
  </si>
  <si>
    <t>13,6
_____
0,24</t>
  </si>
  <si>
    <t>1
_____
5</t>
  </si>
  <si>
    <t>10
_____
18</t>
  </si>
  <si>
    <t>Устройство зумпфа для откачки воды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</si>
  <si>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</si>
  <si>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0,0016
1,6/1000</t>
  </si>
  <si>
    <t>17296,68
_____
1348,75</t>
  </si>
  <si>
    <t>27
_____
2</t>
  </si>
  <si>
    <t>150
_____
29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</si>
  <si>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</si>
  <si>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 xml:space="preserve">
_____
1320</t>
  </si>
  <si>
    <t xml:space="preserve">
_____
2112</t>
  </si>
  <si>
    <t xml:space="preserve">
_____
15189</t>
  </si>
  <si>
    <t>ТЕР23-01-001-02
Устройство основания под трубопроводы: щебеночного
10 м3 основания
162,26 = 1 724,76 - 12,5 x 125,00</t>
  </si>
  <si>
    <t>0,05
0,5 / 10</t>
  </si>
  <si>
    <t>56,89
_____
6,2</t>
  </si>
  <si>
    <t>13
_____
4</t>
  </si>
  <si>
    <t>ТССЦ-409-0085
Щебень шлаковый для дорожного строительства, фракция 40-70 мм, марка 300
м3</t>
  </si>
  <si>
    <t>0,505
0,5*1,01</t>
  </si>
  <si>
    <t xml:space="preserve">
_____
69</t>
  </si>
  <si>
    <t xml:space="preserve">
_____
35</t>
  </si>
  <si>
    <t xml:space="preserve">
_____
165</t>
  </si>
  <si>
    <t>ТЕР01-02-068-01
Водоотлив: из траншей
100 м3 мокрого грунта</t>
  </si>
  <si>
    <t>0,033
3,3 / 100</t>
  </si>
  <si>
    <t>ТЕР01-02-066-01
Крепление инвентарными щитами стенок траншей шириной до 2 м в грунтах: неустойчивых и мокрых
100 м2 креплений</t>
  </si>
  <si>
    <t>0,09
9 / 100</t>
  </si>
  <si>
    <t>280,28
_____
104,28</t>
  </si>
  <si>
    <t>25
_____
10</t>
  </si>
  <si>
    <t>342
_____
68</t>
  </si>
  <si>
    <t>45
_____
6</t>
  </si>
  <si>
    <t>0,396
1,98*0,2</t>
  </si>
  <si>
    <t xml:space="preserve">
_____
26</t>
  </si>
  <si>
    <t xml:space="preserve">
_____
155</t>
  </si>
  <si>
    <t>Установка водопропускной трубы ф100мм</t>
  </si>
  <si>
    <t>ТЕР23-04-005-01
Укладка на иловых площадках труб хризотилцементных дренажных диаметром: 100 мм
100 м трубопровода
134,15 = 1 741,57 - 4,7 x 1,00 - 100,8 x 15,90</t>
  </si>
  <si>
    <t>0,03
3 / 100</t>
  </si>
  <si>
    <t>Возврат стоимости стальной трубы ф800мм</t>
  </si>
  <si>
    <t>10378,01
_____
809,25</t>
  </si>
  <si>
    <t>16
_____
1</t>
  </si>
  <si>
    <t>90
_____
18</t>
  </si>
  <si>
    <t>-1,44
-1,6*0,9</t>
  </si>
  <si>
    <t xml:space="preserve">
_____
-1901</t>
  </si>
  <si>
    <t xml:space="preserve">
_____
-13670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</si>
  <si>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</si>
  <si>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</si>
  <si>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</si>
  <si>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0,459
45,9 / 100</t>
  </si>
  <si>
    <t>ТССЦ-507-2055
Труба ПЭ 80 SDR 11, наружный диаметр 63 мм (ГОСТ Р 50838-95)
10 м</t>
  </si>
  <si>
    <t>4,6818
(45,9*1,02) / 10</t>
  </si>
  <si>
    <t xml:space="preserve">
_____
300</t>
  </si>
  <si>
    <t xml:space="preserve">
_____
1405</t>
  </si>
  <si>
    <t xml:space="preserve">
_____
5448</t>
  </si>
  <si>
    <t>ТЕР24-02-005-02
Установка НСПС на газопроводе из полиэтиленовых труб в горизонтальной плоскости, диаметр отвода: 63 мм
1 отвод
39,58 = 212,58 - 1 x 173,00</t>
  </si>
  <si>
    <t>16,54
_____
7,9</t>
  </si>
  <si>
    <t>33
_____
16</t>
  </si>
  <si>
    <t>449
_____
75</t>
  </si>
  <si>
    <t>ТССЦ-507-0778
Переход «полиэтилен-сталь 63х57»
шт.</t>
  </si>
  <si>
    <t xml:space="preserve">
_____
385</t>
  </si>
  <si>
    <t xml:space="preserve">
_____
770</t>
  </si>
  <si>
    <t xml:space="preserve">
_____
578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</si>
  <si>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</si>
  <si>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17
_____
8</t>
  </si>
  <si>
    <t>224
_____
39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</si>
  <si>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</si>
  <si>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</si>
  <si>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302</t>
  </si>
  <si>
    <t xml:space="preserve">
_____
742</t>
  </si>
  <si>
    <t>ТССЦ-507-2625
Муфты полиэтиленовые с закладными электронагревателями для труб диаметром 63 мм
шт.</t>
  </si>
  <si>
    <t xml:space="preserve">
_____
173</t>
  </si>
  <si>
    <t xml:space="preserve">
_____
346</t>
  </si>
  <si>
    <t xml:space="preserve">
_____
647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</si>
  <si>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</si>
  <si>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0,0579
57,9/1000</t>
  </si>
  <si>
    <t>87,77
_____
5,85</t>
  </si>
  <si>
    <t>410,69
_____
41,06</t>
  </si>
  <si>
    <t>24
_____
2</t>
  </si>
  <si>
    <t>133
_____
32</t>
  </si>
  <si>
    <t>ТССЦ-507-3538
Лента сигнальная "Газ" ЛСГ 200
м</t>
  </si>
  <si>
    <t xml:space="preserve">
_____
0,3</t>
  </si>
  <si>
    <t xml:space="preserve">
_____
17</t>
  </si>
  <si>
    <t>Раздел 3. ННБ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</si>
  <si>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</si>
  <si>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</si>
  <si>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</si>
  <si>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0,112
11,2 / 100</t>
  </si>
  <si>
    <t>130,51
_____
4,76</t>
  </si>
  <si>
    <t>9351,3
_____
178,38</t>
  </si>
  <si>
    <t>1047
_____
20</t>
  </si>
  <si>
    <t>198
_____
4</t>
  </si>
  <si>
    <t>2555
_____
271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</si>
  <si>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</si>
  <si>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734,71
_____
26,7</t>
  </si>
  <si>
    <t>26052,74
_____
498,31</t>
  </si>
  <si>
    <t>82
_____
3</t>
  </si>
  <si>
    <t>2918
_____
56</t>
  </si>
  <si>
    <t>1116
_____
22</t>
  </si>
  <si>
    <t>7204
_____
757</t>
  </si>
  <si>
    <t>ТССЦ-110-0245
Полимер для стабилизации буровых скважин «ФИЛЬТР ЧЕК»
т</t>
  </si>
  <si>
    <t xml:space="preserve">
_____
39779,38</t>
  </si>
  <si>
    <t xml:space="preserve">
_____
4972</t>
  </si>
  <si>
    <t xml:space="preserve">
_____
20756</t>
  </si>
  <si>
    <t>ТССЦ-109-0012
Глина бентонитовая марки ПБМГ
т</t>
  </si>
  <si>
    <t>0,27552
0,0246*11,2</t>
  </si>
  <si>
    <t xml:space="preserve">
_____
1180</t>
  </si>
  <si>
    <t xml:space="preserve">
_____
325</t>
  </si>
  <si>
    <t xml:space="preserve">
_____
3602</t>
  </si>
  <si>
    <t>1,12
11,2 / 10</t>
  </si>
  <si>
    <t xml:space="preserve">
_____
336</t>
  </si>
  <si>
    <t xml:space="preserve">
_____
1303</t>
  </si>
  <si>
    <t>Устройство ПЭ футляра Ф110*10,0 мм длиной 12,9 м</t>
  </si>
  <si>
    <t>ТЕР22-05-003-01
Протаскивание в футляр  труб
100 м трубы, уложенной в футляр</t>
  </si>
  <si>
    <t>0,129
12,9 / 100</t>
  </si>
  <si>
    <t>1026,3
_____
1111,06</t>
  </si>
  <si>
    <t>132
_____
144</t>
  </si>
  <si>
    <t>1795
_____
809</t>
  </si>
  <si>
    <t>ТССЦ-507-2057
Труба ПЭ 80 SDR 11, наружный диаметр 110 мм (ГОСТ Р 50838-95)
10 м</t>
  </si>
  <si>
    <t>1,29
12,9 / 10</t>
  </si>
  <si>
    <t xml:space="preserve">
_____
870</t>
  </si>
  <si>
    <t xml:space="preserve">
_____
1122</t>
  </si>
  <si>
    <t xml:space="preserve">
_____
4489</t>
  </si>
  <si>
    <t>ТЕР22-05-004-01
Заделка битумом и прядью концов футляра диаметром: 110 мм
1 футляр</t>
  </si>
  <si>
    <t>8,85
_____
43,08</t>
  </si>
  <si>
    <t>9
_____
42</t>
  </si>
  <si>
    <t>120
_____
211</t>
  </si>
  <si>
    <t>Установка контрольной трубки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</si>
  <si>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63х32 мм
1 соединение</t>
  </si>
  <si>
    <t>12,57
_____
3,16</t>
  </si>
  <si>
    <t>13
_____
3</t>
  </si>
  <si>
    <t>170
_____
15</t>
  </si>
  <si>
    <t>ТССЦ-507-0848
Седелка полиэтиленовая с ответной нижней частью Д=63х32 мм
шт.</t>
  </si>
  <si>
    <t xml:space="preserve">
_____
405,6</t>
  </si>
  <si>
    <t xml:space="preserve">
_____
406</t>
  </si>
  <si>
    <t xml:space="preserve">
_____
1784</t>
  </si>
  <si>
    <t>ТЕР24-02-005-01
Установка НСПС на газопроводе из полиэтиленовых труб в горизонтальной плоскости, диаметр отвода: 32 мм
1 отвод
22,70 = 138,70 - 1 x 116,00</t>
  </si>
  <si>
    <t>10,66
_____
3,95</t>
  </si>
  <si>
    <t>11
_____
4</t>
  </si>
  <si>
    <t>144
_____
20</t>
  </si>
  <si>
    <t>ТССЦ-507-0760
Неразъемное соединение «полиэтилен-сталь» SDR 11 32/СТ32(ТУ2248-025-00203536-96)
шт.</t>
  </si>
  <si>
    <t xml:space="preserve">
_____
288</t>
  </si>
  <si>
    <t>ТССЦ-507-2624
Муфты полиэтиленовые с закладными электронагревателями для труб диаметром 32 мм
шт.</t>
  </si>
  <si>
    <t xml:space="preserve">
_____
116</t>
  </si>
  <si>
    <t xml:space="preserve">
_____
121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</si>
  <si>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</si>
  <si>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0,0135
1,35 / 100</t>
  </si>
  <si>
    <t>227,93
_____
4,03</t>
  </si>
  <si>
    <t>919,84
_____
102,06</t>
  </si>
  <si>
    <t>12
_____
1</t>
  </si>
  <si>
    <t>71
_____
19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</si>
  <si>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 (применительно)
м</t>
  </si>
  <si>
    <t xml:space="preserve">
_____
14</t>
  </si>
  <si>
    <t xml:space="preserve">
_____
19</t>
  </si>
  <si>
    <t xml:space="preserve">
_____
122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</si>
  <si>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</si>
  <si>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</si>
  <si>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</si>
  <si>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18
_____
250</t>
  </si>
  <si>
    <t>72
_____
4</t>
  </si>
  <si>
    <t>248
_____
1514</t>
  </si>
  <si>
    <t>390
_____
55</t>
  </si>
  <si>
    <t>Раздел 4. ПРОКЛАДКА СТАЛЬНОГО УЧАСТКА ГАЗОПРОВОДА НИЗКОГО ДАВЛЕНИЯ Ф57х3.5 мм</t>
  </si>
  <si>
    <t>Стальной участок на врезке и выходе из земли</t>
  </si>
  <si>
    <t>0,049
4,9 / 100</t>
  </si>
  <si>
    <t>45
_____
5</t>
  </si>
  <si>
    <t>151
_____
2</t>
  </si>
  <si>
    <t>258
_____
68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</si>
  <si>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</si>
  <si>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4,949
4,9*1,01</t>
  </si>
  <si>
    <t xml:space="preserve">
_____
30,2</t>
  </si>
  <si>
    <t xml:space="preserve">
_____
149</t>
  </si>
  <si>
    <t xml:space="preserve">
_____
963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</si>
  <si>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</si>
  <si>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0,882
0,18*4,9</t>
  </si>
  <si>
    <t>23,4
_____
180,68</t>
  </si>
  <si>
    <t>88,16
_____
14,3</t>
  </si>
  <si>
    <t>21
_____
159</t>
  </si>
  <si>
    <t>78
_____
13</t>
  </si>
  <si>
    <t>280
_____
526</t>
  </si>
  <si>
    <t>441
_____
171</t>
  </si>
  <si>
    <t>Устройство футляра Ф108х4.0 мм на выходе газопровода Ф57х3.5 мм из земли, -1 шт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</si>
  <si>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</si>
  <si>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</si>
  <si>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</si>
  <si>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260</t>
  </si>
  <si>
    <t>ТЕР22-05-003-01
Протаскивание в футляр стальных труб диаметром: 100 мм
100 м трубы, уложенной в футляр</t>
  </si>
  <si>
    <t>6
_____
7</t>
  </si>
  <si>
    <t>83
_____
39</t>
  </si>
  <si>
    <t>5
_____
35</t>
  </si>
  <si>
    <t>18
_____
3</t>
  </si>
  <si>
    <t>63
_____
120</t>
  </si>
  <si>
    <t>100
_____
39</t>
  </si>
  <si>
    <t>ТЕР22-05-004-01
Заделка битумом и прядью концов футляра диаметром: 100 мм
1 футляр</t>
  </si>
  <si>
    <t>Надземный стальной газопровод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</si>
  <si>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</si>
  <si>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0,123
12,3 / 100</t>
  </si>
  <si>
    <t>232,58
_____
187,86</t>
  </si>
  <si>
    <t>1591,9
_____
205,71</t>
  </si>
  <si>
    <t>29
_____
23</t>
  </si>
  <si>
    <t>196
_____
25</t>
  </si>
  <si>
    <t>388
_____
81</t>
  </si>
  <si>
    <t>1130
_____
343</t>
  </si>
  <si>
    <t>12,546
12,3*1,02</t>
  </si>
  <si>
    <t xml:space="preserve">
_____
379</t>
  </si>
  <si>
    <t xml:space="preserve">
_____
2440</t>
  </si>
  <si>
    <t>ТЕР22-03-001-05
Установка фасонных частей стальных сварных диаметром: 100-250 мм_x000D_
(отвод 57)
1 т фасонных частей</t>
  </si>
  <si>
    <t>0,0042
(0,6*7) * 0,001</t>
  </si>
  <si>
    <t>4960,28
_____
14919,4</t>
  </si>
  <si>
    <t>11806,75
_____
1684,6</t>
  </si>
  <si>
    <t>21
_____
62</t>
  </si>
  <si>
    <t>50
_____
7</t>
  </si>
  <si>
    <t>282
_____
550</t>
  </si>
  <si>
    <t>316
_____
96</t>
  </si>
  <si>
    <t>ТЕР13-03-002-04
Огрунтовка металлических поверхностей грунтовкой ГФ-021
100 м2 окрашиваемой поверхности</t>
  </si>
  <si>
    <t>0,02214
(0,18*12,3) * 0,01</t>
  </si>
  <si>
    <t>78,62
_____
250,36</t>
  </si>
  <si>
    <t>10,15
_____
0,12</t>
  </si>
  <si>
    <t>2
_____
6</t>
  </si>
  <si>
    <t>24
_____
17</t>
  </si>
  <si>
    <t>ТЕР13-03-004-26
Окраска металлических огрунтованных поверхностей: эмалью ПФ-115
100 м2 окрашиваемой поверхности</t>
  </si>
  <si>
    <t>48,32
_____
388,48</t>
  </si>
  <si>
    <t>6,8
_____
0,12</t>
  </si>
  <si>
    <t>1
_____
9</t>
  </si>
  <si>
    <t>15
_____
27</t>
  </si>
  <si>
    <t>ТЕРм12-10-001-01
Бобышки, штуцеры на условное давление: до 10 МПа
100 шт.</t>
  </si>
  <si>
    <t>795,26
_____
2433,91</t>
  </si>
  <si>
    <t>8
_____
25</t>
  </si>
  <si>
    <t>108
_____
265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</si>
  <si>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</si>
  <si>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</si>
  <si>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</si>
  <si>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1048
_____
170</t>
  </si>
  <si>
    <t>Прайс ООО "АЛСО"
Кран шаровой муфтовый полнопроходной стальной ALSO серии GAS, DN 50, Py=4.0 МПа КШ.П.П.GAS 050.40-01
шт.</t>
  </si>
  <si>
    <t xml:space="preserve">
_____
434,15</t>
  </si>
  <si>
    <t xml:space="preserve">
_____
434</t>
  </si>
  <si>
    <t xml:space="preserve">
_____
2718</t>
  </si>
  <si>
    <t>ТЕР22-03-001-05
Установка фасонных частей стальных сварных диаметром: 100-250 мм
1 т фасонных частей
17 726,43 = 31 686,43 - 1 x 13 960,00</t>
  </si>
  <si>
    <t>0,0002
0,2/1000</t>
  </si>
  <si>
    <t>4960,28
_____
959,4</t>
  </si>
  <si>
    <t>1
_____
1</t>
  </si>
  <si>
    <t>13
_____
2</t>
  </si>
  <si>
    <t>15
_____
5</t>
  </si>
  <si>
    <t>ТССЦ-507-2382
Заглушки эллиптические на Ру 10 МПа (100 кгс/см2) из стали 20, диаметром условного прохода 50 мм, наружным диаметром 57 мм, толщиной стенки 3,0 мм
шт.</t>
  </si>
  <si>
    <t xml:space="preserve">
_____
23,79</t>
  </si>
  <si>
    <t xml:space="preserve">
_____
24</t>
  </si>
  <si>
    <t xml:space="preserve">
_____
36</t>
  </si>
  <si>
    <t>ТЕР22-03-014-01
Приварка изолирующего соединения ИС-57 к стальным трубопроводам условным диаметром: 50 мм
1 фланец
34,41 = 78,21 - 1 x 43,80</t>
  </si>
  <si>
    <t>5,19
_____
1,15</t>
  </si>
  <si>
    <t>28,07
_____
4,08</t>
  </si>
  <si>
    <t>10
_____
3</t>
  </si>
  <si>
    <t>56
_____
8</t>
  </si>
  <si>
    <t>141
_____
16</t>
  </si>
  <si>
    <t>359
_____
111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</si>
  <si>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</si>
  <si>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</si>
  <si>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</si>
  <si>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1465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</si>
  <si>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</si>
  <si>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</si>
  <si>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</si>
  <si>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</si>
  <si>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199
_____
13</t>
  </si>
  <si>
    <t>ТЕРм39-02-014-01
Рентгенографический контроль оборудования и конструкций, толщина металла: до 5 мм
1 снимок</t>
  </si>
  <si>
    <t>14,7
_____
21,79</t>
  </si>
  <si>
    <t>15
_____
22</t>
  </si>
  <si>
    <t>199
_____
53</t>
  </si>
  <si>
    <t>Прайс АО"ЧелябинскГоргаз"
Проведение механических испытаний стыков на растяжение и изгиб
1 стык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</si>
  <si>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</si>
  <si>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</si>
  <si>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38
_____
1</t>
  </si>
  <si>
    <t>Прайс «Веста Газ» п.1.6.
Проверка качества изоляции прибором АНПИ
п.м поверхности</t>
  </si>
  <si>
    <t>6,25
4,9+1,35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</si>
  <si>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</si>
  <si>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0,01017
(4,9*0,18+0,1*1,35) / 100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</si>
  <si>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</si>
  <si>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</si>
  <si>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</si>
  <si>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514
_____
73</t>
  </si>
  <si>
    <t>ТЕР24-02-120-01
Очистка полости трубопровода продувкой воздухом, условный диаметр газопровода: до 50 мм
100 м трубопровода</t>
  </si>
  <si>
    <t>0,743
74,3 / 100</t>
  </si>
  <si>
    <t>12,55
_____
2,43</t>
  </si>
  <si>
    <t>9
_____
2</t>
  </si>
  <si>
    <t>67
_____
25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</si>
  <si>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</si>
  <si>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</si>
  <si>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26
_____
5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</si>
  <si>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</si>
  <si>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</si>
  <si>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</si>
  <si>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5573
_____
1154</t>
  </si>
  <si>
    <t>Раздел 6. БЛАГОУСТРОЙСТВО</t>
  </si>
  <si>
    <t>Снятие и восстановление асфальтобетонного покрытия, s=22,55 м2</t>
  </si>
  <si>
    <t>ТЕР27-03-008-03
Разборка покрытий и оснований: черных щебеночных
100 м3 конструкций</t>
  </si>
  <si>
    <t>0,01804
(22,55*0,08) / 100</t>
  </si>
  <si>
    <t>700,52
_____
95,03</t>
  </si>
  <si>
    <t>91
_____
23</t>
  </si>
  <si>
    <t>ТЕР27-03-008-02
Разборка покрытий и оснований: щебеночных
100 м3 конструкций</t>
  </si>
  <si>
    <t>0,11275
(22,55*0,5) / 100</t>
  </si>
  <si>
    <t>471
_____
60,83</t>
  </si>
  <si>
    <t>53
_____
7</t>
  </si>
  <si>
    <t>378
_____
93</t>
  </si>
  <si>
    <t>ТЕР27-04-001-02
Возвращение щебеночного покрытия. - Устройство подстилающих и выравнивающих слоев оснований: из песчано-гравийной смеси, дресвы
100 м3 материала основания (в плотном теле)</t>
  </si>
  <si>
    <t>0,033825
(22,55*0,15) / 100</t>
  </si>
  <si>
    <t>159,4
_____
21,77</t>
  </si>
  <si>
    <t>2493,5
_____
227,33</t>
  </si>
  <si>
    <t>5
_____
1</t>
  </si>
  <si>
    <t>84
_____
8</t>
  </si>
  <si>
    <t>73
_____
5</t>
  </si>
  <si>
    <t>460
_____
104</t>
  </si>
  <si>
    <t>ТССЦ-408-0200
Смесь песчано-гравийная природная
м3</t>
  </si>
  <si>
    <t>3,718
3,38*1,1</t>
  </si>
  <si>
    <t xml:space="preserve">
_____
431</t>
  </si>
  <si>
    <t xml:space="preserve">
_____
1384</t>
  </si>
  <si>
    <t>ТЕР27-04-001-04
Устройство подстилающих и выравнивающих слоев оснований: из щебня
100 м3 материала основания (в плотном теле)</t>
  </si>
  <si>
    <t>0,0451
(22,55*0,2) / 100</t>
  </si>
  <si>
    <t>247,46
_____
21,77</t>
  </si>
  <si>
    <t>3636,32
_____
337,22</t>
  </si>
  <si>
    <t>11
_____
1</t>
  </si>
  <si>
    <t>164
_____
15</t>
  </si>
  <si>
    <t>151
_____
7</t>
  </si>
  <si>
    <t>929
_____
206</t>
  </si>
  <si>
    <t>ТССЦ-408-0015
Щебень из природного камня для строительных работ марка 800, фракция 20-40 мм
м3</t>
  </si>
  <si>
    <t>5,7277
1,27*22,55*0,2</t>
  </si>
  <si>
    <t xml:space="preserve">
_____
699</t>
  </si>
  <si>
    <t xml:space="preserve">
_____
3138</t>
  </si>
  <si>
    <t>ТЕР27-04-005-02
Устройство оснований толщиной 15 см из щебня фракции 40-70 мм при укатке каменных материалов с пределом прочности на сжатие свыше 98,1 МПа (1000 кгс/см2): верхнего слоя двухслойных
1000 м2 основания</t>
  </si>
  <si>
    <t>0,02255
22,55 / 1000</t>
  </si>
  <si>
    <t>381,8
_____
25872,3</t>
  </si>
  <si>
    <t>6113,12
_____
822,96</t>
  </si>
  <si>
    <t>9
_____
583</t>
  </si>
  <si>
    <t>138
_____
19</t>
  </si>
  <si>
    <t>117
_____
2657</t>
  </si>
  <si>
    <t>878
_____
252</t>
  </si>
  <si>
    <t>ТЕР27-06-024-01
Укладка и полупропитка с применением битума: щебеночных покрытий толщиной 8 см покрытия и основания
1000 м2 покрытия и основания</t>
  </si>
  <si>
    <t>667,51
_____
31055,64</t>
  </si>
  <si>
    <t>2443,85
_____
325,09</t>
  </si>
  <si>
    <t>15
_____
700</t>
  </si>
  <si>
    <t>55
_____
7</t>
  </si>
  <si>
    <t>204
_____
3319</t>
  </si>
  <si>
    <t>342
_____
99</t>
  </si>
  <si>
    <t>ТЕР27-06-024-03
На каждый 1 см изменения толщины щебеночных покрытий или оснований добавлять или исключать к расценкам 27-06-024-01, 27-06-024-02
1000 м2 покрытия и основания</t>
  </si>
  <si>
    <t>0,06765
(22,55*3) / 1000</t>
  </si>
  <si>
    <t>3,33
_____
4721,1</t>
  </si>
  <si>
    <t>106,29
_____
16,03</t>
  </si>
  <si>
    <t xml:space="preserve">
_____
320</t>
  </si>
  <si>
    <t>3
_____
1490</t>
  </si>
  <si>
    <t>42
_____
15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</si>
  <si>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</si>
  <si>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18,114415
22,55*0,58*1,385</t>
  </si>
  <si>
    <t>ТССЦпг-03-02-01-001
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
1 т груза</t>
  </si>
  <si>
    <t>Снятие и восстановление цементнобетонного покрытия S=4,84</t>
  </si>
  <si>
    <t>ТЕР27-03-008-05
Разборка покрытий и оснований: цементно-бетонных
100 м3 конструкций</t>
  </si>
  <si>
    <t>0,01452
(4,84*0,3) / 100</t>
  </si>
  <si>
    <t>1628,5
_____
202,98</t>
  </si>
  <si>
    <t>24
_____
3</t>
  </si>
  <si>
    <t>157
_____
40</t>
  </si>
  <si>
    <t>ТЕР27-04-001-02
Возвращение щебеночного покрытия. - Устройство подстилающих и выравнивающих слоев оснований: из песчано-гравийной смеси, дресвы
100 м3 материала основания (в плотном теле)
838,06 = 2 674,67 - 1,93 x 154,80 - 7,08 x 217,21</t>
  </si>
  <si>
    <t>0,005808
(4,84*0,12) / 100</t>
  </si>
  <si>
    <t>656,89
_____
72,41</t>
  </si>
  <si>
    <t>13
_____
1</t>
  </si>
  <si>
    <t>19
_____
6</t>
  </si>
  <si>
    <t>0,63888
4,84*0,12*1,1</t>
  </si>
  <si>
    <t xml:space="preserve">
_____
74</t>
  </si>
  <si>
    <t xml:space="preserve">
_____
238</t>
  </si>
  <si>
    <t>ТЕР01-02-011-01
Устройство непросадочного основания из грунтоцементной смеси с послойным трамбованием
1 м3</t>
  </si>
  <si>
    <t>1,452
4,84*0,3</t>
  </si>
  <si>
    <t>13,02
_____
142,09</t>
  </si>
  <si>
    <t>18,92
_____
1,82</t>
  </si>
  <si>
    <t>19
_____
207</t>
  </si>
  <si>
    <t>27
_____
3</t>
  </si>
  <si>
    <t>256
_____
1581</t>
  </si>
  <si>
    <t>181
_____
36</t>
  </si>
  <si>
    <t>3,5574
4,84*0,3*1,9+4,84*0,12*1,375</t>
  </si>
  <si>
    <t>Итого прямые затраты по смете</t>
  </si>
  <si>
    <t>4125
_____
21526</t>
  </si>
  <si>
    <t>9555
_____
531</t>
  </si>
  <si>
    <t>53594
_____
86419</t>
  </si>
  <si>
    <t>44207
_____
7235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</si>
  <si>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</si>
  <si>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</si>
  <si>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72, 79-80)</t>
  </si>
  <si>
    <t xml:space="preserve">
_____
10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</si>
  <si>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</si>
  <si>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</si>
  <si>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</si>
  <si>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</si>
  <si>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</si>
  <si>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</si>
  <si>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</si>
  <si>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</si>
  <si>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</si>
  <si>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</si>
  <si>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</si>
  <si>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3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</si>
</sst>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1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76"/>
  <sheetViews>
    <sheetView showGridLines="0" tabSelected="1" workbookViewId="0">
      <selection activeCell="H3" sqref="H3:H4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3"/>
      <c r="H3" s="33"/>
    </row>
    <row r="4" spans="1:21" x14ac:dyDescent="0.2">
      <c r="A4" s="33"/>
      <c r="B4" s="4"/>
      <c r="C4" s="4"/>
      <c r="D4" s="4"/>
      <c r="E4" s="4"/>
      <c r="F4" s="4"/>
      <c r="G4" s="4"/>
      <c r="H4" s="33"/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4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27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28</v>
      </c>
      <c r="B10" s="6"/>
      <c r="C10" s="6"/>
      <c r="D10" s="6"/>
    </row>
    <row r="11" spans="1:21" s="7" customFormat="1" ht="15" x14ac:dyDescent="0.25">
      <c r="A11" s="60" t="s">
        <v>29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</row>
    <row r="12" spans="1:21" s="7" customFormat="1" ht="12" x14ac:dyDescent="0.2">
      <c r="A12" s="61" t="s">
        <v>18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</row>
    <row r="13" spans="1:21" s="7" customFormat="1" ht="12" x14ac:dyDescent="0.2">
      <c r="A13" s="61" t="s">
        <v>30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s="7" customFormat="1" ht="12" x14ac:dyDescent="0.2">
      <c r="A14" s="62" t="s">
        <v>31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</row>
    <row r="15" spans="1:21" s="7" customFormat="1" ht="12" x14ac:dyDescent="0.2"/>
    <row r="16" spans="1:21" s="7" customFormat="1" ht="12" x14ac:dyDescent="0.2">
      <c r="G16" s="63" t="s">
        <v>16</v>
      </c>
      <c r="H16" s="64"/>
      <c r="I16" s="65"/>
      <c r="J16" s="63" t="s">
        <v>17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5"/>
    </row>
    <row r="17" spans="1:26" s="7" customFormat="1" x14ac:dyDescent="0.2">
      <c r="D17" s="5" t="s">
        <v>1</v>
      </c>
      <c r="G17" s="66">
        <f>41991/1000</f>
        <v>41.991</v>
      </c>
      <c r="H17" s="67"/>
      <c r="I17" s="9" t="s">
        <v>2</v>
      </c>
      <c r="J17" s="58">
        <f>260749/1000</f>
        <v>260.74900000000002</v>
      </c>
      <c r="K17" s="5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66">
        <f>0/1000</f>
        <v>0</v>
      </c>
      <c r="H18" s="67"/>
      <c r="I18" s="9" t="s">
        <v>2</v>
      </c>
      <c r="J18" s="58">
        <f>0/1000</f>
        <v>0</v>
      </c>
      <c r="K18" s="5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66">
        <f>181/1000</f>
        <v>0.18099999999999999</v>
      </c>
      <c r="H19" s="67"/>
      <c r="I19" s="9" t="s">
        <v>2</v>
      </c>
      <c r="J19" s="58">
        <f>1575/1000</f>
        <v>1.575</v>
      </c>
      <c r="K19" s="5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66">
        <f>(V20+V21)/1000</f>
        <v>0.39944000000000002</v>
      </c>
      <c r="H20" s="67"/>
      <c r="I20" s="9" t="s">
        <v>4</v>
      </c>
      <c r="J20" s="58">
        <f>(W20+W21)/1000</f>
        <v>0.39944000000000002</v>
      </c>
      <c r="K20" s="5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351.82</v>
      </c>
      <c r="W20" s="14">
        <v>351.82</v>
      </c>
      <c r="X20" s="27">
        <v>4656</v>
      </c>
      <c r="Y20" s="27">
        <v>4294</v>
      </c>
      <c r="Z20" s="27">
        <v>2491</v>
      </c>
    </row>
    <row r="21" spans="1:26" s="7" customFormat="1" x14ac:dyDescent="0.2">
      <c r="D21" s="5" t="s">
        <v>5</v>
      </c>
      <c r="G21" s="66">
        <f>4656/1000</f>
        <v>4.6559999999999997</v>
      </c>
      <c r="H21" s="67"/>
      <c r="I21" s="9" t="s">
        <v>2</v>
      </c>
      <c r="J21" s="58">
        <f>60829/1000</f>
        <v>60.829000000000001</v>
      </c>
      <c r="K21" s="5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47.62</v>
      </c>
      <c r="W21" s="14">
        <v>47.62</v>
      </c>
      <c r="X21" s="28">
        <v>60829</v>
      </c>
      <c r="Y21" s="28">
        <v>49508</v>
      </c>
      <c r="Z21" s="28">
        <v>27011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5" t="str">
        <f>"Составлена в базисных ценах на 01.2000 г. и текущих ценах на " &amp; IF(LEN(L24)&gt;3,MID(L24,4,LEN(L24)),L24)</f>
        <v xml:space="preserve">Составлена в базисных ценах на 01.2000 г. и текущих ценах на </v>
      </c>
      <c r="D24" s="7" t="s">
        <v>517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8" t="s">
        <v>6</v>
      </c>
      <c r="B26" s="68" t="s">
        <v>7</v>
      </c>
      <c r="C26" s="68" t="s">
        <v>8</v>
      </c>
      <c r="D26" s="69" t="s">
        <v>9</v>
      </c>
      <c r="E26" s="69"/>
      <c r="F26" s="69"/>
      <c r="G26" s="69" t="s">
        <v>10</v>
      </c>
      <c r="H26" s="69"/>
      <c r="I26" s="69"/>
      <c r="J26" s="69" t="s">
        <v>11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6" s="23" customFormat="1" ht="22.5" customHeight="1" thickBot="1" x14ac:dyDescent="0.25">
      <c r="A27" s="68"/>
      <c r="B27" s="68"/>
      <c r="C27" s="68"/>
      <c r="D27" s="70" t="s">
        <v>0</v>
      </c>
      <c r="E27" s="22" t="s">
        <v>12</v>
      </c>
      <c r="F27" s="22" t="s">
        <v>13</v>
      </c>
      <c r="G27" s="70" t="s">
        <v>0</v>
      </c>
      <c r="H27" s="22" t="s">
        <v>12</v>
      </c>
      <c r="I27" s="22" t="s">
        <v>13</v>
      </c>
      <c r="J27" s="70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68"/>
      <c r="B28" s="68"/>
      <c r="C28" s="68"/>
      <c r="D28" s="70"/>
      <c r="E28" s="22" t="s">
        <v>14</v>
      </c>
      <c r="F28" s="22" t="s">
        <v>15</v>
      </c>
      <c r="G28" s="70"/>
      <c r="H28" s="22" t="s">
        <v>14</v>
      </c>
      <c r="I28" s="22" t="s">
        <v>15</v>
      </c>
      <c r="J28" s="70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36">
        <v>1</v>
      </c>
      <c r="B29" s="36">
        <v>2</v>
      </c>
      <c r="C29" s="36">
        <v>3</v>
      </c>
      <c r="D29" s="37">
        <v>4</v>
      </c>
      <c r="E29" s="36">
        <v>5</v>
      </c>
      <c r="F29" s="36">
        <v>6</v>
      </c>
      <c r="G29" s="37">
        <v>7</v>
      </c>
      <c r="H29" s="36">
        <v>8</v>
      </c>
      <c r="I29" s="36">
        <v>9</v>
      </c>
      <c r="J29" s="37">
        <v>10</v>
      </c>
      <c r="K29" s="36">
        <v>11</v>
      </c>
      <c r="L29" s="36"/>
      <c r="M29" s="36"/>
      <c r="N29" s="36"/>
      <c r="O29" s="36"/>
      <c r="P29" s="36"/>
      <c r="Q29" s="36"/>
      <c r="R29" s="36"/>
      <c r="S29" s="36"/>
      <c r="T29" s="36"/>
      <c r="U29" s="36">
        <v>12</v>
      </c>
    </row>
    <row r="30" spans="1:26" s="24" customFormat="1" ht="21" customHeight="1" x14ac:dyDescent="0.2">
      <c r="A30" s="56" t="s">
        <v>34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6" s="24" customFormat="1" ht="60" x14ac:dyDescent="0.2">
      <c r="A31" s="38">
        <v>1</v>
      </c>
      <c r="B31" s="39" t="s">
        <v>35</v>
      </c>
      <c r="C31" s="40" t="s">
        <v>36</v>
      </c>
      <c r="D31" s="41">
        <v>2934.34</v>
      </c>
      <c r="E31" s="42">
        <v>2934.34</v>
      </c>
      <c r="F31" s="41"/>
      <c r="G31" s="41">
        <v>1505</v>
      </c>
      <c r="H31" s="41">
        <v>1505</v>
      </c>
      <c r="I31" s="41"/>
      <c r="J31" s="41">
        <v>20413</v>
      </c>
      <c r="K31" s="42">
        <v>20413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6" s="24" customFormat="1" ht="72" x14ac:dyDescent="0.2">
      <c r="A32" s="38">
        <v>2</v>
      </c>
      <c r="B32" s="39" t="s">
        <v>37</v>
      </c>
      <c r="C32" s="40" t="s">
        <v>38</v>
      </c>
      <c r="D32" s="41">
        <v>4866.54</v>
      </c>
      <c r="E32" s="42"/>
      <c r="F32" s="41" t="s">
        <v>39</v>
      </c>
      <c r="G32" s="41">
        <v>930</v>
      </c>
      <c r="H32" s="41"/>
      <c r="I32" s="41" t="s">
        <v>40</v>
      </c>
      <c r="J32" s="41">
        <v>5744</v>
      </c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 t="s">
        <v>41</v>
      </c>
    </row>
    <row r="33" spans="1:26" s="24" customFormat="1" ht="48" x14ac:dyDescent="0.2">
      <c r="A33" s="38">
        <v>3</v>
      </c>
      <c r="B33" s="39" t="s">
        <v>42</v>
      </c>
      <c r="C33" s="40" t="s">
        <v>43</v>
      </c>
      <c r="D33" s="41">
        <v>1431.41</v>
      </c>
      <c r="E33" s="42" t="s">
        <v>44</v>
      </c>
      <c r="F33" s="41" t="s">
        <v>45</v>
      </c>
      <c r="G33" s="41">
        <v>859</v>
      </c>
      <c r="H33" s="41" t="s">
        <v>46</v>
      </c>
      <c r="I33" s="41" t="s">
        <v>47</v>
      </c>
      <c r="J33" s="41">
        <v>3270</v>
      </c>
      <c r="K33" s="42" t="s">
        <v>48</v>
      </c>
      <c r="L33" s="42"/>
      <c r="M33" s="42"/>
      <c r="N33" s="42"/>
      <c r="O33" s="42"/>
      <c r="P33" s="42"/>
      <c r="Q33" s="42"/>
      <c r="R33" s="42"/>
      <c r="S33" s="42"/>
      <c r="T33" s="42"/>
      <c r="U33" s="42" t="s">
        <v>49</v>
      </c>
    </row>
    <row r="34" spans="1:26" s="6" customFormat="1" ht="96" x14ac:dyDescent="0.2">
      <c r="A34" s="38">
        <v>4</v>
      </c>
      <c r="B34" s="39" t="s">
        <v>50</v>
      </c>
      <c r="C34" s="40" t="s">
        <v>51</v>
      </c>
      <c r="D34" s="41">
        <v>921.46</v>
      </c>
      <c r="E34" s="42">
        <v>921.46</v>
      </c>
      <c r="F34" s="41"/>
      <c r="G34" s="41">
        <v>280</v>
      </c>
      <c r="H34" s="41">
        <v>280</v>
      </c>
      <c r="I34" s="41"/>
      <c r="J34" s="41">
        <v>3800</v>
      </c>
      <c r="K34" s="42">
        <v>3800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24"/>
      <c r="W34" s="24"/>
      <c r="X34" s="24"/>
      <c r="Y34" s="24"/>
      <c r="Z34" s="24"/>
    </row>
    <row r="35" spans="1:26" s="6" customFormat="1" ht="48" x14ac:dyDescent="0.2">
      <c r="A35" s="38">
        <v>5</v>
      </c>
      <c r="B35" s="39" t="s">
        <v>52</v>
      </c>
      <c r="C35" s="40" t="s">
        <v>53</v>
      </c>
      <c r="D35" s="41">
        <v>117</v>
      </c>
      <c r="E35" s="42" t="s">
        <v>54</v>
      </c>
      <c r="F35" s="41"/>
      <c r="G35" s="41">
        <v>3912</v>
      </c>
      <c r="H35" s="41" t="s">
        <v>55</v>
      </c>
      <c r="I35" s="41"/>
      <c r="J35" s="41">
        <v>11661</v>
      </c>
      <c r="K35" s="42" t="s">
        <v>56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24"/>
      <c r="W35" s="24"/>
      <c r="X35" s="24"/>
      <c r="Y35" s="24"/>
      <c r="Z35" s="24"/>
    </row>
    <row r="36" spans="1:26" s="6" customFormat="1" ht="72" x14ac:dyDescent="0.2">
      <c r="A36" s="38">
        <v>6</v>
      </c>
      <c r="B36" s="39" t="s">
        <v>57</v>
      </c>
      <c r="C36" s="40" t="s">
        <v>58</v>
      </c>
      <c r="D36" s="41">
        <v>367.67</v>
      </c>
      <c r="E36" s="42"/>
      <c r="F36" s="41" t="s">
        <v>59</v>
      </c>
      <c r="G36" s="41">
        <v>76</v>
      </c>
      <c r="H36" s="41"/>
      <c r="I36" s="41" t="s">
        <v>60</v>
      </c>
      <c r="J36" s="41">
        <v>627</v>
      </c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 t="s">
        <v>61</v>
      </c>
      <c r="V36" s="24"/>
      <c r="W36" s="24"/>
      <c r="X36" s="24"/>
      <c r="Y36" s="24"/>
      <c r="Z36" s="24"/>
    </row>
    <row r="37" spans="1:26" s="6" customFormat="1" ht="48" x14ac:dyDescent="0.2">
      <c r="A37" s="38">
        <v>7</v>
      </c>
      <c r="B37" s="39" t="s">
        <v>62</v>
      </c>
      <c r="C37" s="40" t="s">
        <v>63</v>
      </c>
      <c r="D37" s="41">
        <v>334.97</v>
      </c>
      <c r="E37" s="42">
        <v>135.07</v>
      </c>
      <c r="F37" s="41" t="s">
        <v>64</v>
      </c>
      <c r="G37" s="41">
        <v>792</v>
      </c>
      <c r="H37" s="41">
        <v>319</v>
      </c>
      <c r="I37" s="41" t="s">
        <v>65</v>
      </c>
      <c r="J37" s="41">
        <v>7691</v>
      </c>
      <c r="K37" s="42">
        <v>4334</v>
      </c>
      <c r="L37" s="42"/>
      <c r="M37" s="42"/>
      <c r="N37" s="42"/>
      <c r="O37" s="42"/>
      <c r="P37" s="42"/>
      <c r="Q37" s="42"/>
      <c r="R37" s="42"/>
      <c r="S37" s="42"/>
      <c r="T37" s="42"/>
      <c r="U37" s="42" t="s">
        <v>66</v>
      </c>
      <c r="V37" s="24"/>
      <c r="W37" s="24"/>
      <c r="X37" s="24"/>
      <c r="Y37" s="24"/>
      <c r="Z37" s="24"/>
    </row>
    <row r="38" spans="1:26" s="26" customFormat="1" ht="60" x14ac:dyDescent="0.2">
      <c r="A38" s="38">
        <v>8</v>
      </c>
      <c r="B38" s="39" t="s">
        <v>67</v>
      </c>
      <c r="C38" s="40" t="s">
        <v>68</v>
      </c>
      <c r="D38" s="41">
        <v>4.9800000000000004</v>
      </c>
      <c r="E38" s="42"/>
      <c r="F38" s="41">
        <v>4.9800000000000004</v>
      </c>
      <c r="G38" s="41">
        <v>323</v>
      </c>
      <c r="H38" s="41"/>
      <c r="I38" s="41">
        <v>323</v>
      </c>
      <c r="J38" s="41">
        <v>2387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>
        <v>2387</v>
      </c>
      <c r="V38" s="24"/>
      <c r="W38" s="24"/>
      <c r="X38" s="24"/>
      <c r="Y38" s="24"/>
      <c r="Z38" s="24"/>
    </row>
    <row r="39" spans="1:26" ht="72" x14ac:dyDescent="0.2">
      <c r="A39" s="38">
        <v>9</v>
      </c>
      <c r="B39" s="39" t="s">
        <v>69</v>
      </c>
      <c r="C39" s="40" t="s">
        <v>68</v>
      </c>
      <c r="D39" s="41">
        <v>8.33</v>
      </c>
      <c r="E39" s="42"/>
      <c r="F39" s="41">
        <v>8.33</v>
      </c>
      <c r="G39" s="41">
        <v>540</v>
      </c>
      <c r="H39" s="41"/>
      <c r="I39" s="41">
        <v>540</v>
      </c>
      <c r="J39" s="41">
        <v>2538</v>
      </c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>
        <v>2538</v>
      </c>
      <c r="V39" s="24"/>
      <c r="W39" s="24"/>
      <c r="X39" s="24"/>
      <c r="Y39" s="24"/>
      <c r="Z39" s="24"/>
    </row>
    <row r="40" spans="1:26" ht="60" x14ac:dyDescent="0.2">
      <c r="A40" s="38">
        <v>10</v>
      </c>
      <c r="B40" s="39" t="s">
        <v>70</v>
      </c>
      <c r="C40" s="40" t="s">
        <v>71</v>
      </c>
      <c r="D40" s="41">
        <v>405.3</v>
      </c>
      <c r="E40" s="42" t="s">
        <v>72</v>
      </c>
      <c r="F40" s="41" t="s">
        <v>73</v>
      </c>
      <c r="G40" s="41">
        <v>113</v>
      </c>
      <c r="H40" s="41" t="s">
        <v>74</v>
      </c>
      <c r="I40" s="41" t="s">
        <v>75</v>
      </c>
      <c r="J40" s="41">
        <v>1179</v>
      </c>
      <c r="K40" s="42" t="s">
        <v>76</v>
      </c>
      <c r="L40" s="42"/>
      <c r="M40" s="42"/>
      <c r="N40" s="42"/>
      <c r="O40" s="42"/>
      <c r="P40" s="42"/>
      <c r="Q40" s="42"/>
      <c r="R40" s="42"/>
      <c r="S40" s="42"/>
      <c r="T40" s="42"/>
      <c r="U40" s="42" t="s">
        <v>77</v>
      </c>
      <c r="V40" s="24"/>
      <c r="W40" s="24"/>
      <c r="X40" s="24"/>
      <c r="Y40" s="24"/>
      <c r="Z40" s="24"/>
    </row>
    <row r="41" spans="1:26" ht="36" x14ac:dyDescent="0.2">
      <c r="A41" s="38">
        <v>11</v>
      </c>
      <c r="B41" s="39" t="s">
        <v>78</v>
      </c>
      <c r="C41" s="40" t="s">
        <v>79</v>
      </c>
      <c r="D41" s="41">
        <v>66</v>
      </c>
      <c r="E41" s="42" t="s">
        <v>80</v>
      </c>
      <c r="F41" s="41"/>
      <c r="G41" s="41">
        <v>81</v>
      </c>
      <c r="H41" s="41" t="s">
        <v>81</v>
      </c>
      <c r="I41" s="41"/>
      <c r="J41" s="41">
        <v>483</v>
      </c>
      <c r="K41" s="42" t="s">
        <v>82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24"/>
      <c r="W41" s="24"/>
      <c r="X41" s="24"/>
      <c r="Y41" s="24"/>
      <c r="Z41" s="24"/>
    </row>
    <row r="42" spans="1:26" ht="17.850000000000001" customHeight="1" x14ac:dyDescent="0.2">
      <c r="A42" s="54" t="s">
        <v>83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24"/>
      <c r="W42" s="24"/>
      <c r="X42" s="24"/>
      <c r="Y42" s="24"/>
      <c r="Z42" s="24"/>
    </row>
    <row r="43" spans="1:26" ht="60" x14ac:dyDescent="0.2">
      <c r="A43" s="38">
        <v>12</v>
      </c>
      <c r="B43" s="39" t="s">
        <v>84</v>
      </c>
      <c r="C43" s="40" t="s">
        <v>85</v>
      </c>
      <c r="D43" s="41">
        <v>1518.44</v>
      </c>
      <c r="E43" s="42">
        <v>1518.44</v>
      </c>
      <c r="F43" s="41"/>
      <c r="G43" s="41">
        <v>30</v>
      </c>
      <c r="H43" s="41">
        <v>30</v>
      </c>
      <c r="I43" s="41"/>
      <c r="J43" s="41">
        <v>404</v>
      </c>
      <c r="K43" s="42">
        <v>404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4"/>
      <c r="W43" s="24"/>
      <c r="X43" s="24"/>
      <c r="Y43" s="24"/>
      <c r="Z43" s="24"/>
    </row>
    <row r="44" spans="1:26" ht="48" x14ac:dyDescent="0.2">
      <c r="A44" s="38">
        <v>13</v>
      </c>
      <c r="B44" s="39" t="s">
        <v>86</v>
      </c>
      <c r="C44" s="40" t="s">
        <v>87</v>
      </c>
      <c r="D44" s="41">
        <v>13567.92</v>
      </c>
      <c r="E44" s="42" t="s">
        <v>88</v>
      </c>
      <c r="F44" s="41" t="s">
        <v>89</v>
      </c>
      <c r="G44" s="41">
        <v>52</v>
      </c>
      <c r="H44" s="41" t="s">
        <v>90</v>
      </c>
      <c r="I44" s="41" t="s">
        <v>91</v>
      </c>
      <c r="J44" s="41">
        <v>457</v>
      </c>
      <c r="K44" s="42" t="s">
        <v>92</v>
      </c>
      <c r="L44" s="42"/>
      <c r="M44" s="42"/>
      <c r="N44" s="42"/>
      <c r="O44" s="42"/>
      <c r="P44" s="42"/>
      <c r="Q44" s="42"/>
      <c r="R44" s="42"/>
      <c r="S44" s="42"/>
      <c r="T44" s="42"/>
      <c r="U44" s="42" t="s">
        <v>93</v>
      </c>
      <c r="V44" s="24"/>
      <c r="W44" s="24"/>
      <c r="X44" s="24"/>
      <c r="Y44" s="24"/>
      <c r="Z44" s="24"/>
    </row>
    <row r="45" spans="1:26" ht="36" x14ac:dyDescent="0.2">
      <c r="A45" s="38">
        <v>14</v>
      </c>
      <c r="B45" s="39" t="s">
        <v>94</v>
      </c>
      <c r="C45" s="40" t="s">
        <v>95</v>
      </c>
      <c r="D45" s="41">
        <v>592</v>
      </c>
      <c r="E45" s="42" t="s">
        <v>96</v>
      </c>
      <c r="F45" s="41"/>
      <c r="G45" s="41">
        <v>229</v>
      </c>
      <c r="H45" s="41" t="s">
        <v>97</v>
      </c>
      <c r="I45" s="41"/>
      <c r="J45" s="41">
        <v>1139</v>
      </c>
      <c r="K45" s="42" t="s">
        <v>98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24"/>
      <c r="W45" s="24"/>
      <c r="X45" s="24"/>
      <c r="Y45" s="24"/>
      <c r="Z45" s="24"/>
    </row>
    <row r="46" spans="1:26" ht="60" x14ac:dyDescent="0.2">
      <c r="A46" s="38">
        <v>15</v>
      </c>
      <c r="B46" s="39" t="s">
        <v>99</v>
      </c>
      <c r="C46" s="40" t="s">
        <v>100</v>
      </c>
      <c r="D46" s="41">
        <v>921.46</v>
      </c>
      <c r="E46" s="42">
        <v>921.46</v>
      </c>
      <c r="F46" s="41"/>
      <c r="G46" s="41">
        <v>15</v>
      </c>
      <c r="H46" s="41">
        <v>15</v>
      </c>
      <c r="I46" s="41"/>
      <c r="J46" s="41">
        <v>197</v>
      </c>
      <c r="K46" s="42">
        <v>197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24"/>
      <c r="W46" s="24"/>
      <c r="X46" s="24"/>
      <c r="Y46" s="24"/>
      <c r="Z46" s="24"/>
    </row>
    <row r="47" spans="1:26" ht="48" x14ac:dyDescent="0.2">
      <c r="A47" s="38">
        <v>16</v>
      </c>
      <c r="B47" s="39" t="s">
        <v>52</v>
      </c>
      <c r="C47" s="40" t="s">
        <v>101</v>
      </c>
      <c r="D47" s="41">
        <v>117</v>
      </c>
      <c r="E47" s="42" t="s">
        <v>54</v>
      </c>
      <c r="F47" s="41"/>
      <c r="G47" s="41">
        <v>203</v>
      </c>
      <c r="H47" s="41" t="s">
        <v>102</v>
      </c>
      <c r="I47" s="41"/>
      <c r="J47" s="41">
        <v>606</v>
      </c>
      <c r="K47" s="42" t="s">
        <v>103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24"/>
      <c r="W47" s="24"/>
      <c r="X47" s="24"/>
      <c r="Y47" s="24"/>
      <c r="Z47" s="24"/>
    </row>
    <row r="48" spans="1:26" ht="48" x14ac:dyDescent="0.2">
      <c r="A48" s="38">
        <v>17</v>
      </c>
      <c r="B48" s="39" t="s">
        <v>62</v>
      </c>
      <c r="C48" s="40" t="s">
        <v>100</v>
      </c>
      <c r="D48" s="41">
        <v>334.97</v>
      </c>
      <c r="E48" s="42">
        <v>135.07</v>
      </c>
      <c r="F48" s="41" t="s">
        <v>64</v>
      </c>
      <c r="G48" s="41">
        <v>5</v>
      </c>
      <c r="H48" s="41">
        <v>2</v>
      </c>
      <c r="I48" s="41" t="s">
        <v>104</v>
      </c>
      <c r="J48" s="41">
        <v>51</v>
      </c>
      <c r="K48" s="42">
        <v>29</v>
      </c>
      <c r="L48" s="42"/>
      <c r="M48" s="42"/>
      <c r="N48" s="42"/>
      <c r="O48" s="42"/>
      <c r="P48" s="42"/>
      <c r="Q48" s="42"/>
      <c r="R48" s="42"/>
      <c r="S48" s="42"/>
      <c r="T48" s="42"/>
      <c r="U48" s="42" t="s">
        <v>105</v>
      </c>
      <c r="V48" s="24"/>
      <c r="W48" s="24"/>
      <c r="X48" s="24"/>
      <c r="Y48" s="24"/>
      <c r="Z48" s="24"/>
    </row>
    <row r="49" spans="1:26" ht="36" x14ac:dyDescent="0.2">
      <c r="A49" s="38">
        <v>18</v>
      </c>
      <c r="B49" s="39" t="s">
        <v>106</v>
      </c>
      <c r="C49" s="40" t="s">
        <v>107</v>
      </c>
      <c r="D49" s="41">
        <v>549.95000000000005</v>
      </c>
      <c r="E49" s="42" t="s">
        <v>108</v>
      </c>
      <c r="F49" s="41" t="s">
        <v>109</v>
      </c>
      <c r="G49" s="41">
        <v>12</v>
      </c>
      <c r="H49" s="41" t="s">
        <v>110</v>
      </c>
      <c r="I49" s="41" t="s">
        <v>111</v>
      </c>
      <c r="J49" s="41">
        <v>87</v>
      </c>
      <c r="K49" s="42" t="s">
        <v>112</v>
      </c>
      <c r="L49" s="42"/>
      <c r="M49" s="42"/>
      <c r="N49" s="42"/>
      <c r="O49" s="42"/>
      <c r="P49" s="42"/>
      <c r="Q49" s="42"/>
      <c r="R49" s="42"/>
      <c r="S49" s="42"/>
      <c r="T49" s="42"/>
      <c r="U49" s="42" t="s">
        <v>113</v>
      </c>
      <c r="V49" s="24"/>
      <c r="W49" s="24"/>
      <c r="X49" s="24"/>
      <c r="Y49" s="24"/>
      <c r="Z49" s="24"/>
    </row>
    <row r="50" spans="1:26" ht="36" x14ac:dyDescent="0.2">
      <c r="A50" s="38">
        <v>19</v>
      </c>
      <c r="B50" s="39" t="s">
        <v>114</v>
      </c>
      <c r="C50" s="40" t="s">
        <v>107</v>
      </c>
      <c r="D50" s="41">
        <v>12870</v>
      </c>
      <c r="E50" s="42" t="s">
        <v>115</v>
      </c>
      <c r="F50" s="41"/>
      <c r="G50" s="41">
        <v>287</v>
      </c>
      <c r="H50" s="41" t="s">
        <v>116</v>
      </c>
      <c r="I50" s="41"/>
      <c r="J50" s="41">
        <v>1413</v>
      </c>
      <c r="K50" s="42" t="s">
        <v>117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24"/>
      <c r="W50" s="24"/>
      <c r="X50" s="24"/>
      <c r="Y50" s="24"/>
      <c r="Z50" s="24"/>
    </row>
    <row r="51" spans="1:26" ht="48" x14ac:dyDescent="0.2">
      <c r="A51" s="38">
        <v>20</v>
      </c>
      <c r="B51" s="39" t="s">
        <v>118</v>
      </c>
      <c r="C51" s="40" t="s">
        <v>119</v>
      </c>
      <c r="D51" s="41">
        <v>678.25</v>
      </c>
      <c r="E51" s="42" t="s">
        <v>120</v>
      </c>
      <c r="F51" s="41" t="s">
        <v>121</v>
      </c>
      <c r="G51" s="41">
        <v>5</v>
      </c>
      <c r="H51" s="41" t="s">
        <v>122</v>
      </c>
      <c r="I51" s="41"/>
      <c r="J51" s="41">
        <v>28</v>
      </c>
      <c r="K51" s="42" t="s">
        <v>123</v>
      </c>
      <c r="L51" s="42"/>
      <c r="M51" s="42"/>
      <c r="N51" s="42"/>
      <c r="O51" s="42"/>
      <c r="P51" s="42"/>
      <c r="Q51" s="42"/>
      <c r="R51" s="42"/>
      <c r="S51" s="42"/>
      <c r="T51" s="42"/>
      <c r="U51" s="42">
        <v>1</v>
      </c>
      <c r="V51" s="24"/>
      <c r="W51" s="24"/>
      <c r="X51" s="24"/>
      <c r="Y51" s="24"/>
      <c r="Z51" s="24"/>
    </row>
    <row r="52" spans="1:26" ht="48" x14ac:dyDescent="0.2">
      <c r="A52" s="38">
        <v>21</v>
      </c>
      <c r="B52" s="39" t="s">
        <v>124</v>
      </c>
      <c r="C52" s="40" t="s">
        <v>119</v>
      </c>
      <c r="D52" s="41">
        <v>887.21</v>
      </c>
      <c r="E52" s="42" t="s">
        <v>125</v>
      </c>
      <c r="F52" s="41" t="s">
        <v>126</v>
      </c>
      <c r="G52" s="41">
        <v>6</v>
      </c>
      <c r="H52" s="41" t="s">
        <v>127</v>
      </c>
      <c r="I52" s="41"/>
      <c r="J52" s="41">
        <v>28</v>
      </c>
      <c r="K52" s="42" t="s">
        <v>128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24"/>
      <c r="W52" s="24"/>
      <c r="X52" s="24"/>
      <c r="Y52" s="24"/>
      <c r="Z52" s="24"/>
    </row>
    <row r="53" spans="1:26" ht="17.850000000000001" customHeight="1" x14ac:dyDescent="0.2">
      <c r="A53" s="54" t="s">
        <v>129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24"/>
      <c r="W53" s="24"/>
      <c r="X53" s="24"/>
      <c r="Y53" s="24"/>
      <c r="Z53" s="24"/>
    </row>
    <row r="54" spans="1:26" ht="120" x14ac:dyDescent="0.2">
      <c r="A54" s="38">
        <v>22</v>
      </c>
      <c r="B54" s="39" t="s">
        <v>130</v>
      </c>
      <c r="C54" s="40" t="s">
        <v>131</v>
      </c>
      <c r="D54" s="41">
        <v>35884.480000000003</v>
      </c>
      <c r="E54" s="42">
        <v>18587.8</v>
      </c>
      <c r="F54" s="41" t="s">
        <v>132</v>
      </c>
      <c r="G54" s="41">
        <v>57</v>
      </c>
      <c r="H54" s="41">
        <v>30</v>
      </c>
      <c r="I54" s="41" t="s">
        <v>133</v>
      </c>
      <c r="J54" s="41">
        <v>553</v>
      </c>
      <c r="K54" s="42">
        <v>403</v>
      </c>
      <c r="L54" s="42"/>
      <c r="M54" s="42"/>
      <c r="N54" s="42"/>
      <c r="O54" s="42"/>
      <c r="P54" s="42"/>
      <c r="Q54" s="42"/>
      <c r="R54" s="42"/>
      <c r="S54" s="42"/>
      <c r="T54" s="42"/>
      <c r="U54" s="42" t="s">
        <v>134</v>
      </c>
      <c r="V54" s="24"/>
      <c r="W54" s="24"/>
      <c r="X54" s="24"/>
      <c r="Y54" s="24"/>
      <c r="Z54" s="24"/>
    </row>
    <row r="55" spans="1:26" ht="84" x14ac:dyDescent="0.2">
      <c r="A55" s="38">
        <v>23</v>
      </c>
      <c r="B55" s="39" t="s">
        <v>135</v>
      </c>
      <c r="C55" s="40">
        <v>1.6</v>
      </c>
      <c r="D55" s="41">
        <v>1320</v>
      </c>
      <c r="E55" s="42" t="s">
        <v>136</v>
      </c>
      <c r="F55" s="41"/>
      <c r="G55" s="41">
        <v>2112</v>
      </c>
      <c r="H55" s="41" t="s">
        <v>137</v>
      </c>
      <c r="I55" s="41"/>
      <c r="J55" s="41">
        <v>15189</v>
      </c>
      <c r="K55" s="42" t="s">
        <v>138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24"/>
      <c r="W55" s="24"/>
      <c r="X55" s="24"/>
      <c r="Y55" s="24"/>
      <c r="Z55" s="24"/>
    </row>
    <row r="56" spans="1:26" ht="60" x14ac:dyDescent="0.2">
      <c r="A56" s="38">
        <v>24</v>
      </c>
      <c r="B56" s="39" t="s">
        <v>139</v>
      </c>
      <c r="C56" s="40" t="s">
        <v>140</v>
      </c>
      <c r="D56" s="41">
        <v>162.26</v>
      </c>
      <c r="E56" s="42">
        <v>105.37</v>
      </c>
      <c r="F56" s="41" t="s">
        <v>141</v>
      </c>
      <c r="G56" s="41">
        <v>8</v>
      </c>
      <c r="H56" s="41">
        <v>5</v>
      </c>
      <c r="I56" s="41">
        <v>3</v>
      </c>
      <c r="J56" s="41">
        <v>85</v>
      </c>
      <c r="K56" s="42">
        <v>72</v>
      </c>
      <c r="L56" s="42"/>
      <c r="M56" s="42"/>
      <c r="N56" s="42"/>
      <c r="O56" s="42"/>
      <c r="P56" s="42"/>
      <c r="Q56" s="42"/>
      <c r="R56" s="42"/>
      <c r="S56" s="42"/>
      <c r="T56" s="42"/>
      <c r="U56" s="42" t="s">
        <v>142</v>
      </c>
      <c r="V56" s="24"/>
      <c r="W56" s="24"/>
      <c r="X56" s="24"/>
      <c r="Y56" s="24"/>
      <c r="Z56" s="24"/>
    </row>
    <row r="57" spans="1:26" ht="60" x14ac:dyDescent="0.2">
      <c r="A57" s="38">
        <v>25</v>
      </c>
      <c r="B57" s="39" t="s">
        <v>143</v>
      </c>
      <c r="C57" s="40" t="s">
        <v>144</v>
      </c>
      <c r="D57" s="41">
        <v>69</v>
      </c>
      <c r="E57" s="42" t="s">
        <v>145</v>
      </c>
      <c r="F57" s="41"/>
      <c r="G57" s="41">
        <v>35</v>
      </c>
      <c r="H57" s="41" t="s">
        <v>146</v>
      </c>
      <c r="I57" s="41"/>
      <c r="J57" s="41">
        <v>165</v>
      </c>
      <c r="K57" s="42" t="s">
        <v>147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4"/>
      <c r="W57" s="24"/>
      <c r="X57" s="24"/>
      <c r="Y57" s="24"/>
      <c r="Z57" s="24"/>
    </row>
    <row r="58" spans="1:26" ht="36" x14ac:dyDescent="0.2">
      <c r="A58" s="38">
        <v>26</v>
      </c>
      <c r="B58" s="39" t="s">
        <v>148</v>
      </c>
      <c r="C58" s="40" t="s">
        <v>149</v>
      </c>
      <c r="D58" s="41">
        <v>2067.9499999999998</v>
      </c>
      <c r="E58" s="42"/>
      <c r="F58" s="41">
        <v>2067.9499999999998</v>
      </c>
      <c r="G58" s="41">
        <v>68</v>
      </c>
      <c r="H58" s="41"/>
      <c r="I58" s="41">
        <v>68</v>
      </c>
      <c r="J58" s="41">
        <v>370</v>
      </c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>
        <v>370</v>
      </c>
      <c r="V58" s="24"/>
      <c r="W58" s="24"/>
      <c r="X58" s="24"/>
      <c r="Y58" s="24"/>
      <c r="Z58" s="24"/>
    </row>
    <row r="59" spans="1:26" ht="60" x14ac:dyDescent="0.2">
      <c r="A59" s="38">
        <v>27</v>
      </c>
      <c r="B59" s="39" t="s">
        <v>150</v>
      </c>
      <c r="C59" s="40" t="s">
        <v>151</v>
      </c>
      <c r="D59" s="41">
        <v>467.82</v>
      </c>
      <c r="E59" s="42" t="s">
        <v>152</v>
      </c>
      <c r="F59" s="41" t="s">
        <v>73</v>
      </c>
      <c r="G59" s="41">
        <v>42</v>
      </c>
      <c r="H59" s="41" t="s">
        <v>153</v>
      </c>
      <c r="I59" s="41">
        <v>7</v>
      </c>
      <c r="J59" s="41">
        <v>455</v>
      </c>
      <c r="K59" s="42" t="s">
        <v>154</v>
      </c>
      <c r="L59" s="42"/>
      <c r="M59" s="42"/>
      <c r="N59" s="42"/>
      <c r="O59" s="42"/>
      <c r="P59" s="42"/>
      <c r="Q59" s="42"/>
      <c r="R59" s="42"/>
      <c r="S59" s="42"/>
      <c r="T59" s="42"/>
      <c r="U59" s="42" t="s">
        <v>155</v>
      </c>
      <c r="V59" s="24"/>
      <c r="W59" s="24"/>
      <c r="X59" s="24"/>
      <c r="Y59" s="24"/>
      <c r="Z59" s="24"/>
    </row>
    <row r="60" spans="1:26" ht="36" x14ac:dyDescent="0.2">
      <c r="A60" s="38">
        <v>28</v>
      </c>
      <c r="B60" s="39" t="s">
        <v>78</v>
      </c>
      <c r="C60" s="40" t="s">
        <v>156</v>
      </c>
      <c r="D60" s="41">
        <v>66</v>
      </c>
      <c r="E60" s="42" t="s">
        <v>80</v>
      </c>
      <c r="F60" s="41"/>
      <c r="G60" s="41">
        <v>26</v>
      </c>
      <c r="H60" s="41" t="s">
        <v>157</v>
      </c>
      <c r="I60" s="41"/>
      <c r="J60" s="41">
        <v>155</v>
      </c>
      <c r="K60" s="42" t="s">
        <v>158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24"/>
      <c r="W60" s="24"/>
      <c r="X60" s="24"/>
      <c r="Y60" s="24"/>
      <c r="Z60" s="24"/>
    </row>
    <row r="61" spans="1:26" ht="17.850000000000001" customHeight="1" x14ac:dyDescent="0.2">
      <c r="A61" s="54" t="s">
        <v>159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24"/>
      <c r="W61" s="24"/>
      <c r="X61" s="24"/>
      <c r="Y61" s="24"/>
      <c r="Z61" s="24"/>
    </row>
    <row r="62" spans="1:26" ht="84" x14ac:dyDescent="0.2">
      <c r="A62" s="38">
        <v>29</v>
      </c>
      <c r="B62" s="39" t="s">
        <v>160</v>
      </c>
      <c r="C62" s="40" t="s">
        <v>161</v>
      </c>
      <c r="D62" s="41">
        <v>134.15</v>
      </c>
      <c r="E62" s="42">
        <v>134.15</v>
      </c>
      <c r="F62" s="41"/>
      <c r="G62" s="41">
        <v>4</v>
      </c>
      <c r="H62" s="41">
        <v>4</v>
      </c>
      <c r="I62" s="41"/>
      <c r="J62" s="41">
        <v>55</v>
      </c>
      <c r="K62" s="42">
        <v>55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24"/>
      <c r="W62" s="24"/>
      <c r="X62" s="24"/>
      <c r="Y62" s="24"/>
      <c r="Z62" s="24"/>
    </row>
    <row r="63" spans="1:26" ht="84" x14ac:dyDescent="0.2">
      <c r="A63" s="38">
        <v>30</v>
      </c>
      <c r="B63" s="39" t="s">
        <v>160</v>
      </c>
      <c r="C63" s="40" t="s">
        <v>161</v>
      </c>
      <c r="D63" s="41">
        <v>80.489999999999995</v>
      </c>
      <c r="E63" s="42">
        <v>80.489999999999995</v>
      </c>
      <c r="F63" s="41"/>
      <c r="G63" s="41">
        <v>2</v>
      </c>
      <c r="H63" s="41">
        <v>2</v>
      </c>
      <c r="I63" s="41"/>
      <c r="J63" s="41">
        <v>33</v>
      </c>
      <c r="K63" s="42">
        <v>33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24"/>
      <c r="W63" s="24"/>
      <c r="X63" s="24"/>
      <c r="Y63" s="24"/>
      <c r="Z63" s="24"/>
    </row>
    <row r="64" spans="1:26" ht="17.850000000000001" customHeight="1" x14ac:dyDescent="0.2">
      <c r="A64" s="54" t="s">
        <v>162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24"/>
      <c r="W64" s="24"/>
      <c r="X64" s="24"/>
      <c r="Y64" s="24"/>
      <c r="Z64" s="24"/>
    </row>
    <row r="65" spans="1:26" ht="120" x14ac:dyDescent="0.2">
      <c r="A65" s="38">
        <v>31</v>
      </c>
      <c r="B65" s="39" t="s">
        <v>130</v>
      </c>
      <c r="C65" s="40" t="s">
        <v>131</v>
      </c>
      <c r="D65" s="41">
        <v>21530.69</v>
      </c>
      <c r="E65" s="42">
        <v>11152.68</v>
      </c>
      <c r="F65" s="41" t="s">
        <v>163</v>
      </c>
      <c r="G65" s="41">
        <v>34</v>
      </c>
      <c r="H65" s="41">
        <v>18</v>
      </c>
      <c r="I65" s="41" t="s">
        <v>164</v>
      </c>
      <c r="J65" s="41">
        <v>332</v>
      </c>
      <c r="K65" s="42">
        <v>242</v>
      </c>
      <c r="L65" s="42"/>
      <c r="M65" s="42"/>
      <c r="N65" s="42"/>
      <c r="O65" s="42"/>
      <c r="P65" s="42"/>
      <c r="Q65" s="42"/>
      <c r="R65" s="42"/>
      <c r="S65" s="42"/>
      <c r="T65" s="42"/>
      <c r="U65" s="42" t="s">
        <v>165</v>
      </c>
      <c r="V65" s="24"/>
      <c r="W65" s="24"/>
      <c r="X65" s="24"/>
      <c r="Y65" s="24"/>
      <c r="Z65" s="24"/>
    </row>
    <row r="66" spans="1:26" ht="84" x14ac:dyDescent="0.2">
      <c r="A66" s="43">
        <v>32</v>
      </c>
      <c r="B66" s="44" t="s">
        <v>135</v>
      </c>
      <c r="C66" s="45" t="s">
        <v>166</v>
      </c>
      <c r="D66" s="46">
        <v>1320</v>
      </c>
      <c r="E66" s="47" t="s">
        <v>136</v>
      </c>
      <c r="F66" s="46"/>
      <c r="G66" s="46">
        <v>-1901</v>
      </c>
      <c r="H66" s="46" t="s">
        <v>167</v>
      </c>
      <c r="I66" s="46"/>
      <c r="J66" s="46">
        <v>-13670</v>
      </c>
      <c r="K66" s="47" t="s">
        <v>168</v>
      </c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24"/>
      <c r="W66" s="24"/>
      <c r="X66" s="24"/>
      <c r="Y66" s="24"/>
      <c r="Z66" s="24"/>
    </row>
    <row r="67" spans="1:26" ht="21" customHeight="1" x14ac:dyDescent="0.2">
      <c r="A67" s="56" t="s">
        <v>169</v>
      </c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24"/>
      <c r="W67" s="24"/>
      <c r="X67" s="24"/>
      <c r="Y67" s="24"/>
      <c r="Z67" s="24"/>
    </row>
    <row r="68" spans="1:26" ht="17.850000000000001" customHeight="1" x14ac:dyDescent="0.2">
      <c r="A68" s="54" t="s">
        <v>170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24"/>
      <c r="W68" s="24"/>
      <c r="X68" s="24"/>
      <c r="Y68" s="24"/>
      <c r="Z68" s="24"/>
    </row>
    <row r="69" spans="1:26" ht="60" x14ac:dyDescent="0.2">
      <c r="A69" s="38">
        <v>33</v>
      </c>
      <c r="B69" s="39" t="s">
        <v>171</v>
      </c>
      <c r="C69" s="40" t="s">
        <v>172</v>
      </c>
      <c r="D69" s="41">
        <v>11.42</v>
      </c>
      <c r="E69" s="42">
        <v>11.42</v>
      </c>
      <c r="F69" s="41"/>
      <c r="G69" s="41">
        <v>5</v>
      </c>
      <c r="H69" s="41">
        <v>5</v>
      </c>
      <c r="I69" s="41"/>
      <c r="J69" s="41">
        <v>71</v>
      </c>
      <c r="K69" s="42">
        <v>71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24"/>
      <c r="W69" s="24"/>
      <c r="X69" s="24"/>
      <c r="Y69" s="24"/>
      <c r="Z69" s="24"/>
    </row>
    <row r="70" spans="1:26" ht="48" x14ac:dyDescent="0.2">
      <c r="A70" s="38">
        <v>34</v>
      </c>
      <c r="B70" s="39" t="s">
        <v>173</v>
      </c>
      <c r="C70" s="40" t="s">
        <v>174</v>
      </c>
      <c r="D70" s="41">
        <v>300</v>
      </c>
      <c r="E70" s="42" t="s">
        <v>175</v>
      </c>
      <c r="F70" s="41"/>
      <c r="G70" s="41">
        <v>1405</v>
      </c>
      <c r="H70" s="41" t="s">
        <v>176</v>
      </c>
      <c r="I70" s="41"/>
      <c r="J70" s="41">
        <v>5448</v>
      </c>
      <c r="K70" s="42" t="s">
        <v>177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24"/>
      <c r="W70" s="24"/>
      <c r="X70" s="24"/>
      <c r="Y70" s="24"/>
      <c r="Z70" s="24"/>
    </row>
    <row r="71" spans="1:26" ht="72" x14ac:dyDescent="0.2">
      <c r="A71" s="38">
        <v>35</v>
      </c>
      <c r="B71" s="39" t="s">
        <v>178</v>
      </c>
      <c r="C71" s="40">
        <v>2</v>
      </c>
      <c r="D71" s="41">
        <v>39.58</v>
      </c>
      <c r="E71" s="42" t="s">
        <v>179</v>
      </c>
      <c r="F71" s="41">
        <v>15.14</v>
      </c>
      <c r="G71" s="41">
        <v>79</v>
      </c>
      <c r="H71" s="41" t="s">
        <v>180</v>
      </c>
      <c r="I71" s="41">
        <v>30</v>
      </c>
      <c r="J71" s="41">
        <v>619</v>
      </c>
      <c r="K71" s="42" t="s">
        <v>181</v>
      </c>
      <c r="L71" s="42"/>
      <c r="M71" s="42"/>
      <c r="N71" s="42"/>
      <c r="O71" s="42"/>
      <c r="P71" s="42"/>
      <c r="Q71" s="42"/>
      <c r="R71" s="42"/>
      <c r="S71" s="42"/>
      <c r="T71" s="42"/>
      <c r="U71" s="42">
        <v>95</v>
      </c>
      <c r="V71" s="24"/>
      <c r="W71" s="24"/>
      <c r="X71" s="24"/>
      <c r="Y71" s="24"/>
      <c r="Z71" s="24"/>
    </row>
    <row r="72" spans="1:26" ht="36" x14ac:dyDescent="0.2">
      <c r="A72" s="38">
        <v>36</v>
      </c>
      <c r="B72" s="39" t="s">
        <v>182</v>
      </c>
      <c r="C72" s="40">
        <v>2</v>
      </c>
      <c r="D72" s="41">
        <v>385</v>
      </c>
      <c r="E72" s="42" t="s">
        <v>183</v>
      </c>
      <c r="F72" s="41"/>
      <c r="G72" s="41">
        <v>770</v>
      </c>
      <c r="H72" s="41" t="s">
        <v>184</v>
      </c>
      <c r="I72" s="41"/>
      <c r="J72" s="41">
        <v>578</v>
      </c>
      <c r="K72" s="42" t="s">
        <v>185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24"/>
      <c r="W72" s="24"/>
      <c r="X72" s="24"/>
      <c r="Y72" s="24"/>
      <c r="Z72" s="24"/>
    </row>
    <row r="73" spans="1:26" ht="72" x14ac:dyDescent="0.2">
      <c r="A73" s="38">
        <v>37</v>
      </c>
      <c r="B73" s="39" t="s">
        <v>186</v>
      </c>
      <c r="C73" s="40">
        <v>1</v>
      </c>
      <c r="D73" s="41">
        <v>39.58</v>
      </c>
      <c r="E73" s="42" t="s">
        <v>179</v>
      </c>
      <c r="F73" s="41">
        <v>15.14</v>
      </c>
      <c r="G73" s="41">
        <v>40</v>
      </c>
      <c r="H73" s="41" t="s">
        <v>187</v>
      </c>
      <c r="I73" s="41">
        <v>15</v>
      </c>
      <c r="J73" s="41">
        <v>310</v>
      </c>
      <c r="K73" s="42" t="s">
        <v>188</v>
      </c>
      <c r="L73" s="42"/>
      <c r="M73" s="42"/>
      <c r="N73" s="42"/>
      <c r="O73" s="42"/>
      <c r="P73" s="42"/>
      <c r="Q73" s="42"/>
      <c r="R73" s="42"/>
      <c r="S73" s="42"/>
      <c r="T73" s="42"/>
      <c r="U73" s="42">
        <v>47</v>
      </c>
      <c r="V73" s="24"/>
      <c r="W73" s="24"/>
      <c r="X73" s="24"/>
      <c r="Y73" s="24"/>
      <c r="Z73" s="24"/>
    </row>
    <row r="74" spans="1:26" ht="60" x14ac:dyDescent="0.2">
      <c r="A74" s="38">
        <v>38</v>
      </c>
      <c r="B74" s="39" t="s">
        <v>189</v>
      </c>
      <c r="C74" s="40">
        <v>1</v>
      </c>
      <c r="D74" s="41">
        <v>302.06</v>
      </c>
      <c r="E74" s="42" t="s">
        <v>190</v>
      </c>
      <c r="F74" s="41"/>
      <c r="G74" s="41">
        <v>302</v>
      </c>
      <c r="H74" s="41" t="s">
        <v>191</v>
      </c>
      <c r="I74" s="41"/>
      <c r="J74" s="41">
        <v>742</v>
      </c>
      <c r="K74" s="42" t="s">
        <v>192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24"/>
      <c r="W74" s="24"/>
      <c r="X74" s="24"/>
      <c r="Y74" s="24"/>
      <c r="Z74" s="24"/>
    </row>
    <row r="75" spans="1:26" ht="60" x14ac:dyDescent="0.2">
      <c r="A75" s="38">
        <v>39</v>
      </c>
      <c r="B75" s="39" t="s">
        <v>193</v>
      </c>
      <c r="C75" s="40">
        <v>2</v>
      </c>
      <c r="D75" s="41">
        <v>173</v>
      </c>
      <c r="E75" s="42" t="s">
        <v>194</v>
      </c>
      <c r="F75" s="41"/>
      <c r="G75" s="41">
        <v>346</v>
      </c>
      <c r="H75" s="41" t="s">
        <v>195</v>
      </c>
      <c r="I75" s="41"/>
      <c r="J75" s="41">
        <v>647</v>
      </c>
      <c r="K75" s="42" t="s">
        <v>196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24"/>
      <c r="W75" s="24"/>
      <c r="X75" s="24"/>
      <c r="Y75" s="24"/>
      <c r="Z75" s="24"/>
    </row>
    <row r="76" spans="1:26" ht="72" x14ac:dyDescent="0.2">
      <c r="A76" s="38">
        <v>40</v>
      </c>
      <c r="B76" s="39" t="s">
        <v>197</v>
      </c>
      <c r="C76" s="40" t="s">
        <v>198</v>
      </c>
      <c r="D76" s="41">
        <v>504.31</v>
      </c>
      <c r="E76" s="42" t="s">
        <v>199</v>
      </c>
      <c r="F76" s="41" t="s">
        <v>200</v>
      </c>
      <c r="G76" s="41">
        <v>29</v>
      </c>
      <c r="H76" s="41">
        <v>5</v>
      </c>
      <c r="I76" s="41" t="s">
        <v>201</v>
      </c>
      <c r="J76" s="41">
        <v>202</v>
      </c>
      <c r="K76" s="42">
        <v>69</v>
      </c>
      <c r="L76" s="42"/>
      <c r="M76" s="42"/>
      <c r="N76" s="42"/>
      <c r="O76" s="42"/>
      <c r="P76" s="42"/>
      <c r="Q76" s="42"/>
      <c r="R76" s="42"/>
      <c r="S76" s="42"/>
      <c r="T76" s="42"/>
      <c r="U76" s="42" t="s">
        <v>202</v>
      </c>
      <c r="V76" s="24"/>
      <c r="W76" s="24"/>
      <c r="X76" s="24"/>
      <c r="Y76" s="24"/>
      <c r="Z76" s="24"/>
    </row>
    <row r="77" spans="1:26" ht="36" x14ac:dyDescent="0.2">
      <c r="A77" s="43">
        <v>41</v>
      </c>
      <c r="B77" s="44" t="s">
        <v>203</v>
      </c>
      <c r="C77" s="45">
        <v>57.9</v>
      </c>
      <c r="D77" s="46">
        <v>0.3</v>
      </c>
      <c r="E77" s="47" t="s">
        <v>204</v>
      </c>
      <c r="F77" s="46"/>
      <c r="G77" s="46">
        <v>17</v>
      </c>
      <c r="H77" s="46" t="s">
        <v>205</v>
      </c>
      <c r="I77" s="46"/>
      <c r="J77" s="46">
        <v>66</v>
      </c>
      <c r="K77" s="47" t="s">
        <v>80</v>
      </c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24"/>
      <c r="W77" s="24"/>
      <c r="X77" s="24"/>
      <c r="Y77" s="24"/>
      <c r="Z77" s="24"/>
    </row>
    <row r="78" spans="1:26" ht="21" customHeight="1" x14ac:dyDescent="0.2">
      <c r="A78" s="56" t="s">
        <v>206</v>
      </c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24"/>
      <c r="W78" s="24"/>
      <c r="X78" s="24"/>
      <c r="Y78" s="24"/>
      <c r="Z78" s="24"/>
    </row>
    <row r="79" spans="1:26" ht="72" x14ac:dyDescent="0.2">
      <c r="A79" s="38">
        <v>42</v>
      </c>
      <c r="B79" s="39" t="s">
        <v>207</v>
      </c>
      <c r="C79" s="40">
        <v>1</v>
      </c>
      <c r="D79" s="41">
        <v>628.89</v>
      </c>
      <c r="E79" s="42">
        <v>337.21</v>
      </c>
      <c r="F79" s="41">
        <v>291.68</v>
      </c>
      <c r="G79" s="41">
        <v>629</v>
      </c>
      <c r="H79" s="41">
        <v>337</v>
      </c>
      <c r="I79" s="41">
        <v>292</v>
      </c>
      <c r="J79" s="41">
        <v>6426</v>
      </c>
      <c r="K79" s="42">
        <v>4572</v>
      </c>
      <c r="L79" s="42"/>
      <c r="M79" s="42"/>
      <c r="N79" s="42"/>
      <c r="O79" s="42"/>
      <c r="P79" s="42"/>
      <c r="Q79" s="42"/>
      <c r="R79" s="42"/>
      <c r="S79" s="42"/>
      <c r="T79" s="42"/>
      <c r="U79" s="42">
        <v>1854</v>
      </c>
      <c r="V79" s="24"/>
      <c r="W79" s="24"/>
      <c r="X79" s="24"/>
      <c r="Y79" s="24"/>
      <c r="Z79" s="24"/>
    </row>
    <row r="80" spans="1:26" ht="72" x14ac:dyDescent="0.2">
      <c r="A80" s="38">
        <v>43</v>
      </c>
      <c r="B80" s="39" t="s">
        <v>208</v>
      </c>
      <c r="C80" s="40">
        <v>1</v>
      </c>
      <c r="D80" s="41">
        <v>427.45</v>
      </c>
      <c r="E80" s="42">
        <v>176.31</v>
      </c>
      <c r="F80" s="41">
        <v>251.14</v>
      </c>
      <c r="G80" s="41">
        <v>427</v>
      </c>
      <c r="H80" s="41">
        <v>176</v>
      </c>
      <c r="I80" s="41">
        <v>251</v>
      </c>
      <c r="J80" s="41">
        <v>3986</v>
      </c>
      <c r="K80" s="42">
        <v>2390</v>
      </c>
      <c r="L80" s="42"/>
      <c r="M80" s="42"/>
      <c r="N80" s="42"/>
      <c r="O80" s="42"/>
      <c r="P80" s="42"/>
      <c r="Q80" s="42"/>
      <c r="R80" s="42"/>
      <c r="S80" s="42"/>
      <c r="T80" s="42"/>
      <c r="U80" s="42">
        <v>1596</v>
      </c>
      <c r="V80" s="24"/>
      <c r="W80" s="24"/>
      <c r="X80" s="24"/>
      <c r="Y80" s="24"/>
      <c r="Z80" s="24"/>
    </row>
    <row r="81" spans="1:26" ht="84" x14ac:dyDescent="0.2">
      <c r="A81" s="38">
        <v>44</v>
      </c>
      <c r="B81" s="39" t="s">
        <v>209</v>
      </c>
      <c r="C81" s="40" t="s">
        <v>210</v>
      </c>
      <c r="D81" s="41">
        <v>9486.57</v>
      </c>
      <c r="E81" s="42" t="s">
        <v>211</v>
      </c>
      <c r="F81" s="41" t="s">
        <v>212</v>
      </c>
      <c r="G81" s="41">
        <v>1062</v>
      </c>
      <c r="H81" s="41">
        <v>15</v>
      </c>
      <c r="I81" s="41" t="s">
        <v>213</v>
      </c>
      <c r="J81" s="41">
        <v>2757</v>
      </c>
      <c r="K81" s="42" t="s">
        <v>214</v>
      </c>
      <c r="L81" s="42"/>
      <c r="M81" s="42"/>
      <c r="N81" s="42"/>
      <c r="O81" s="42"/>
      <c r="P81" s="42"/>
      <c r="Q81" s="42"/>
      <c r="R81" s="42"/>
      <c r="S81" s="42"/>
      <c r="T81" s="42"/>
      <c r="U81" s="42" t="s">
        <v>215</v>
      </c>
      <c r="V81" s="24"/>
      <c r="W81" s="24"/>
      <c r="X81" s="24"/>
      <c r="Y81" s="24"/>
      <c r="Z81" s="24"/>
    </row>
    <row r="82" spans="1:26" ht="192" x14ac:dyDescent="0.2">
      <c r="A82" s="38">
        <v>45</v>
      </c>
      <c r="B82" s="39" t="s">
        <v>216</v>
      </c>
      <c r="C82" s="40" t="s">
        <v>210</v>
      </c>
      <c r="D82" s="41">
        <v>26814.15</v>
      </c>
      <c r="E82" s="42" t="s">
        <v>217</v>
      </c>
      <c r="F82" s="41" t="s">
        <v>218</v>
      </c>
      <c r="G82" s="41">
        <v>3003</v>
      </c>
      <c r="H82" s="41" t="s">
        <v>219</v>
      </c>
      <c r="I82" s="41" t="s">
        <v>220</v>
      </c>
      <c r="J82" s="41">
        <v>8342</v>
      </c>
      <c r="K82" s="42" t="s">
        <v>221</v>
      </c>
      <c r="L82" s="42"/>
      <c r="M82" s="42"/>
      <c r="N82" s="42"/>
      <c r="O82" s="42"/>
      <c r="P82" s="42"/>
      <c r="Q82" s="42"/>
      <c r="R82" s="42"/>
      <c r="S82" s="42"/>
      <c r="T82" s="42"/>
      <c r="U82" s="42" t="s">
        <v>222</v>
      </c>
      <c r="V82" s="24"/>
      <c r="W82" s="24"/>
      <c r="X82" s="24"/>
      <c r="Y82" s="24"/>
      <c r="Z82" s="24"/>
    </row>
    <row r="83" spans="1:26" ht="48" x14ac:dyDescent="0.2">
      <c r="A83" s="38">
        <v>46</v>
      </c>
      <c r="B83" s="39" t="s">
        <v>223</v>
      </c>
      <c r="C83" s="40">
        <v>0.125</v>
      </c>
      <c r="D83" s="41">
        <v>39779.379999999997</v>
      </c>
      <c r="E83" s="42" t="s">
        <v>224</v>
      </c>
      <c r="F83" s="41"/>
      <c r="G83" s="41">
        <v>4972</v>
      </c>
      <c r="H83" s="41" t="s">
        <v>225</v>
      </c>
      <c r="I83" s="41"/>
      <c r="J83" s="41">
        <v>20756</v>
      </c>
      <c r="K83" s="42" t="s">
        <v>226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24"/>
      <c r="W83" s="24"/>
      <c r="X83" s="24"/>
      <c r="Y83" s="24"/>
      <c r="Z83" s="24"/>
    </row>
    <row r="84" spans="1:26" ht="36" x14ac:dyDescent="0.2">
      <c r="A84" s="38">
        <v>47</v>
      </c>
      <c r="B84" s="39" t="s">
        <v>227</v>
      </c>
      <c r="C84" s="40" t="s">
        <v>228</v>
      </c>
      <c r="D84" s="41">
        <v>1180</v>
      </c>
      <c r="E84" s="42" t="s">
        <v>229</v>
      </c>
      <c r="F84" s="41"/>
      <c r="G84" s="41">
        <v>325</v>
      </c>
      <c r="H84" s="41" t="s">
        <v>230</v>
      </c>
      <c r="I84" s="41"/>
      <c r="J84" s="41">
        <v>3602</v>
      </c>
      <c r="K84" s="42" t="s">
        <v>231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24"/>
      <c r="W84" s="24"/>
      <c r="X84" s="24"/>
      <c r="Y84" s="24"/>
      <c r="Z84" s="24"/>
    </row>
    <row r="85" spans="1:26" ht="48" x14ac:dyDescent="0.2">
      <c r="A85" s="38">
        <v>48</v>
      </c>
      <c r="B85" s="39" t="s">
        <v>173</v>
      </c>
      <c r="C85" s="40" t="s">
        <v>232</v>
      </c>
      <c r="D85" s="41">
        <v>300</v>
      </c>
      <c r="E85" s="42" t="s">
        <v>175</v>
      </c>
      <c r="F85" s="41"/>
      <c r="G85" s="41">
        <v>336</v>
      </c>
      <c r="H85" s="41" t="s">
        <v>233</v>
      </c>
      <c r="I85" s="41"/>
      <c r="J85" s="41">
        <v>1303</v>
      </c>
      <c r="K85" s="42" t="s">
        <v>234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24"/>
      <c r="W85" s="24"/>
      <c r="X85" s="24"/>
      <c r="Y85" s="24"/>
      <c r="Z85" s="24"/>
    </row>
    <row r="86" spans="1:26" ht="17.850000000000001" customHeight="1" x14ac:dyDescent="0.2">
      <c r="A86" s="54" t="s">
        <v>235</v>
      </c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24"/>
      <c r="W86" s="24"/>
      <c r="X86" s="24"/>
      <c r="Y86" s="24"/>
      <c r="Z86" s="24"/>
    </row>
    <row r="87" spans="1:26" ht="36" x14ac:dyDescent="0.2">
      <c r="A87" s="38">
        <v>49</v>
      </c>
      <c r="B87" s="39" t="s">
        <v>236</v>
      </c>
      <c r="C87" s="40" t="s">
        <v>237</v>
      </c>
      <c r="D87" s="41">
        <v>2182.5500000000002</v>
      </c>
      <c r="E87" s="42" t="s">
        <v>238</v>
      </c>
      <c r="F87" s="41">
        <v>45.19</v>
      </c>
      <c r="G87" s="41">
        <v>282</v>
      </c>
      <c r="H87" s="41" t="s">
        <v>239</v>
      </c>
      <c r="I87" s="41">
        <v>6</v>
      </c>
      <c r="J87" s="41">
        <v>2634</v>
      </c>
      <c r="K87" s="42" t="s">
        <v>240</v>
      </c>
      <c r="L87" s="42"/>
      <c r="M87" s="42"/>
      <c r="N87" s="42"/>
      <c r="O87" s="42"/>
      <c r="P87" s="42"/>
      <c r="Q87" s="42"/>
      <c r="R87" s="42"/>
      <c r="S87" s="42"/>
      <c r="T87" s="42"/>
      <c r="U87" s="42">
        <v>30</v>
      </c>
      <c r="V87" s="24"/>
      <c r="W87" s="24"/>
      <c r="X87" s="24"/>
      <c r="Y87" s="24"/>
      <c r="Z87" s="24"/>
    </row>
    <row r="88" spans="1:26" ht="48" x14ac:dyDescent="0.2">
      <c r="A88" s="38">
        <v>50</v>
      </c>
      <c r="B88" s="39" t="s">
        <v>241</v>
      </c>
      <c r="C88" s="40" t="s">
        <v>242</v>
      </c>
      <c r="D88" s="41">
        <v>870</v>
      </c>
      <c r="E88" s="42" t="s">
        <v>243</v>
      </c>
      <c r="F88" s="41"/>
      <c r="G88" s="41">
        <v>1122</v>
      </c>
      <c r="H88" s="41" t="s">
        <v>244</v>
      </c>
      <c r="I88" s="41"/>
      <c r="J88" s="41">
        <v>4489</v>
      </c>
      <c r="K88" s="42" t="s">
        <v>245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4"/>
      <c r="W88" s="24"/>
      <c r="X88" s="24"/>
      <c r="Y88" s="24"/>
      <c r="Z88" s="24"/>
    </row>
    <row r="89" spans="1:26" ht="48" x14ac:dyDescent="0.2">
      <c r="A89" s="38">
        <v>51</v>
      </c>
      <c r="B89" s="39" t="s">
        <v>246</v>
      </c>
      <c r="C89" s="40">
        <v>1</v>
      </c>
      <c r="D89" s="41">
        <v>67.45</v>
      </c>
      <c r="E89" s="42" t="s">
        <v>247</v>
      </c>
      <c r="F89" s="41">
        <v>15.52</v>
      </c>
      <c r="G89" s="41">
        <v>67</v>
      </c>
      <c r="H89" s="41" t="s">
        <v>248</v>
      </c>
      <c r="I89" s="41">
        <v>16</v>
      </c>
      <c r="J89" s="41">
        <v>387</v>
      </c>
      <c r="K89" s="42" t="s">
        <v>249</v>
      </c>
      <c r="L89" s="42"/>
      <c r="M89" s="42"/>
      <c r="N89" s="42"/>
      <c r="O89" s="42"/>
      <c r="P89" s="42"/>
      <c r="Q89" s="42"/>
      <c r="R89" s="42"/>
      <c r="S89" s="42"/>
      <c r="T89" s="42"/>
      <c r="U89" s="42">
        <v>56</v>
      </c>
      <c r="V89" s="24"/>
      <c r="W89" s="24"/>
      <c r="X89" s="24"/>
      <c r="Y89" s="24"/>
      <c r="Z89" s="24"/>
    </row>
    <row r="90" spans="1:26" ht="17.850000000000001" customHeight="1" x14ac:dyDescent="0.2">
      <c r="A90" s="54" t="s">
        <v>250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24"/>
      <c r="W90" s="24"/>
      <c r="X90" s="24"/>
      <c r="Y90" s="24"/>
      <c r="Z90" s="24"/>
    </row>
    <row r="91" spans="1:26" ht="84" x14ac:dyDescent="0.2">
      <c r="A91" s="38">
        <v>52</v>
      </c>
      <c r="B91" s="39" t="s">
        <v>251</v>
      </c>
      <c r="C91" s="40">
        <v>1</v>
      </c>
      <c r="D91" s="41">
        <v>24.94</v>
      </c>
      <c r="E91" s="42" t="s">
        <v>252</v>
      </c>
      <c r="F91" s="41">
        <v>9.2100000000000009</v>
      </c>
      <c r="G91" s="41">
        <v>25</v>
      </c>
      <c r="H91" s="41" t="s">
        <v>253</v>
      </c>
      <c r="I91" s="41">
        <v>9</v>
      </c>
      <c r="J91" s="41">
        <v>213</v>
      </c>
      <c r="K91" s="42" t="s">
        <v>254</v>
      </c>
      <c r="L91" s="42"/>
      <c r="M91" s="42"/>
      <c r="N91" s="42"/>
      <c r="O91" s="42"/>
      <c r="P91" s="42"/>
      <c r="Q91" s="42"/>
      <c r="R91" s="42"/>
      <c r="S91" s="42"/>
      <c r="T91" s="42"/>
      <c r="U91" s="42">
        <v>28</v>
      </c>
      <c r="V91" s="24"/>
      <c r="W91" s="24"/>
      <c r="X91" s="24"/>
      <c r="Y91" s="24"/>
      <c r="Z91" s="24"/>
    </row>
    <row r="92" spans="1:26" ht="48" x14ac:dyDescent="0.2">
      <c r="A92" s="38">
        <v>53</v>
      </c>
      <c r="B92" s="39" t="s">
        <v>255</v>
      </c>
      <c r="C92" s="40">
        <v>1</v>
      </c>
      <c r="D92" s="41">
        <v>405.6</v>
      </c>
      <c r="E92" s="42" t="s">
        <v>256</v>
      </c>
      <c r="F92" s="41"/>
      <c r="G92" s="41">
        <v>406</v>
      </c>
      <c r="H92" s="41" t="s">
        <v>257</v>
      </c>
      <c r="I92" s="41"/>
      <c r="J92" s="41">
        <v>1784</v>
      </c>
      <c r="K92" s="42" t="s">
        <v>258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24"/>
      <c r="W92" s="24"/>
      <c r="X92" s="24"/>
      <c r="Y92" s="24"/>
      <c r="Z92" s="24"/>
    </row>
    <row r="93" spans="1:26" ht="72" x14ac:dyDescent="0.2">
      <c r="A93" s="38">
        <v>54</v>
      </c>
      <c r="B93" s="39" t="s">
        <v>259</v>
      </c>
      <c r="C93" s="40">
        <v>1</v>
      </c>
      <c r="D93" s="41">
        <v>22.7</v>
      </c>
      <c r="E93" s="42" t="s">
        <v>260</v>
      </c>
      <c r="F93" s="41">
        <v>8.09</v>
      </c>
      <c r="G93" s="41">
        <v>23</v>
      </c>
      <c r="H93" s="41" t="s">
        <v>261</v>
      </c>
      <c r="I93" s="41">
        <v>8</v>
      </c>
      <c r="J93" s="41">
        <v>189</v>
      </c>
      <c r="K93" s="42" t="s">
        <v>262</v>
      </c>
      <c r="L93" s="42"/>
      <c r="M93" s="42"/>
      <c r="N93" s="42"/>
      <c r="O93" s="42"/>
      <c r="P93" s="42"/>
      <c r="Q93" s="42"/>
      <c r="R93" s="42"/>
      <c r="S93" s="42"/>
      <c r="T93" s="42"/>
      <c r="U93" s="42">
        <v>25</v>
      </c>
      <c r="V93" s="24"/>
      <c r="W93" s="24"/>
      <c r="X93" s="24"/>
      <c r="Y93" s="24"/>
      <c r="Z93" s="24"/>
    </row>
    <row r="94" spans="1:26" ht="60" x14ac:dyDescent="0.2">
      <c r="A94" s="38">
        <v>55</v>
      </c>
      <c r="B94" s="39" t="s">
        <v>263</v>
      </c>
      <c r="C94" s="40">
        <v>1</v>
      </c>
      <c r="D94" s="41">
        <v>385</v>
      </c>
      <c r="E94" s="42" t="s">
        <v>183</v>
      </c>
      <c r="F94" s="41"/>
      <c r="G94" s="41">
        <v>385</v>
      </c>
      <c r="H94" s="41" t="s">
        <v>183</v>
      </c>
      <c r="I94" s="41"/>
      <c r="J94" s="41">
        <v>288</v>
      </c>
      <c r="K94" s="42" t="s">
        <v>264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24"/>
      <c r="W94" s="24"/>
      <c r="X94" s="24"/>
      <c r="Y94" s="24"/>
      <c r="Z94" s="24"/>
    </row>
    <row r="95" spans="1:26" ht="60" x14ac:dyDescent="0.2">
      <c r="A95" s="38">
        <v>56</v>
      </c>
      <c r="B95" s="39" t="s">
        <v>265</v>
      </c>
      <c r="C95" s="40">
        <v>1</v>
      </c>
      <c r="D95" s="41">
        <v>116</v>
      </c>
      <c r="E95" s="42" t="s">
        <v>266</v>
      </c>
      <c r="F95" s="41"/>
      <c r="G95" s="41">
        <v>116</v>
      </c>
      <c r="H95" s="41" t="s">
        <v>266</v>
      </c>
      <c r="I95" s="41"/>
      <c r="J95" s="41">
        <v>121</v>
      </c>
      <c r="K95" s="42" t="s">
        <v>267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72" x14ac:dyDescent="0.2">
      <c r="A96" s="38">
        <v>57</v>
      </c>
      <c r="B96" s="39" t="s">
        <v>268</v>
      </c>
      <c r="C96" s="40" t="s">
        <v>269</v>
      </c>
      <c r="D96" s="41">
        <v>1151.8</v>
      </c>
      <c r="E96" s="42" t="s">
        <v>270</v>
      </c>
      <c r="F96" s="41" t="s">
        <v>271</v>
      </c>
      <c r="G96" s="41">
        <v>16</v>
      </c>
      <c r="H96" s="41" t="s">
        <v>104</v>
      </c>
      <c r="I96" s="41" t="s">
        <v>272</v>
      </c>
      <c r="J96" s="41">
        <v>113</v>
      </c>
      <c r="K96" s="42">
        <v>42</v>
      </c>
      <c r="L96" s="42"/>
      <c r="M96" s="42"/>
      <c r="N96" s="42"/>
      <c r="O96" s="42"/>
      <c r="P96" s="42"/>
      <c r="Q96" s="42"/>
      <c r="R96" s="42"/>
      <c r="S96" s="42"/>
      <c r="T96" s="42"/>
      <c r="U96" s="42" t="s">
        <v>273</v>
      </c>
      <c r="V96" s="24"/>
      <c r="W96" s="24"/>
      <c r="X96" s="24"/>
      <c r="Y96" s="24"/>
      <c r="Z96" s="24"/>
    </row>
    <row r="97" spans="1:26" ht="84" x14ac:dyDescent="0.2">
      <c r="A97" s="38">
        <v>58</v>
      </c>
      <c r="B97" s="39" t="s">
        <v>274</v>
      </c>
      <c r="C97" s="40">
        <v>1.35</v>
      </c>
      <c r="D97" s="41">
        <v>14</v>
      </c>
      <c r="E97" s="42" t="s">
        <v>275</v>
      </c>
      <c r="F97" s="41"/>
      <c r="G97" s="41">
        <v>19</v>
      </c>
      <c r="H97" s="41" t="s">
        <v>276</v>
      </c>
      <c r="I97" s="41"/>
      <c r="J97" s="41">
        <v>122</v>
      </c>
      <c r="K97" s="42" t="s">
        <v>277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24"/>
      <c r="W97" s="24"/>
      <c r="X97" s="24"/>
      <c r="Y97" s="24"/>
      <c r="Z97" s="24"/>
    </row>
    <row r="98" spans="1:26" ht="60" x14ac:dyDescent="0.2">
      <c r="A98" s="43">
        <v>59</v>
      </c>
      <c r="B98" s="44" t="s">
        <v>278</v>
      </c>
      <c r="C98" s="45">
        <v>1</v>
      </c>
      <c r="D98" s="46">
        <v>339.64</v>
      </c>
      <c r="E98" s="47" t="s">
        <v>279</v>
      </c>
      <c r="F98" s="46" t="s">
        <v>280</v>
      </c>
      <c r="G98" s="46">
        <v>340</v>
      </c>
      <c r="H98" s="46" t="s">
        <v>281</v>
      </c>
      <c r="I98" s="46" t="s">
        <v>282</v>
      </c>
      <c r="J98" s="46">
        <v>2152</v>
      </c>
      <c r="K98" s="47" t="s">
        <v>283</v>
      </c>
      <c r="L98" s="47"/>
      <c r="M98" s="47"/>
      <c r="N98" s="47"/>
      <c r="O98" s="47"/>
      <c r="P98" s="47"/>
      <c r="Q98" s="47"/>
      <c r="R98" s="47"/>
      <c r="S98" s="47"/>
      <c r="T98" s="47"/>
      <c r="U98" s="47" t="s">
        <v>284</v>
      </c>
      <c r="V98" s="24"/>
      <c r="W98" s="24"/>
      <c r="X98" s="24"/>
      <c r="Y98" s="24"/>
      <c r="Z98" s="24"/>
    </row>
    <row r="99" spans="1:26" ht="21" customHeight="1" x14ac:dyDescent="0.2">
      <c r="A99" s="56" t="s">
        <v>285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24"/>
      <c r="W99" s="24"/>
      <c r="X99" s="24"/>
      <c r="Y99" s="24"/>
      <c r="Z99" s="24"/>
    </row>
    <row r="100" spans="1:26" ht="17.850000000000001" customHeight="1" x14ac:dyDescent="0.2">
      <c r="A100" s="54" t="s">
        <v>286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24"/>
      <c r="W100" s="24"/>
      <c r="X100" s="24"/>
      <c r="Y100" s="24"/>
      <c r="Z100" s="24"/>
    </row>
    <row r="101" spans="1:26" ht="72" x14ac:dyDescent="0.2">
      <c r="A101" s="38">
        <v>60</v>
      </c>
      <c r="B101" s="39" t="s">
        <v>268</v>
      </c>
      <c r="C101" s="40" t="s">
        <v>287</v>
      </c>
      <c r="D101" s="41">
        <v>1151.8</v>
      </c>
      <c r="E101" s="42" t="s">
        <v>270</v>
      </c>
      <c r="F101" s="41" t="s">
        <v>271</v>
      </c>
      <c r="G101" s="41">
        <v>56</v>
      </c>
      <c r="H101" s="41">
        <v>11</v>
      </c>
      <c r="I101" s="41" t="s">
        <v>288</v>
      </c>
      <c r="J101" s="41">
        <v>411</v>
      </c>
      <c r="K101" s="42" t="s">
        <v>289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 t="s">
        <v>290</v>
      </c>
      <c r="V101" s="24"/>
      <c r="W101" s="24"/>
      <c r="X101" s="24"/>
      <c r="Y101" s="24"/>
      <c r="Z101" s="24"/>
    </row>
    <row r="102" spans="1:26" ht="84" x14ac:dyDescent="0.2">
      <c r="A102" s="38">
        <v>61</v>
      </c>
      <c r="B102" s="39" t="s">
        <v>291</v>
      </c>
      <c r="C102" s="40" t="s">
        <v>292</v>
      </c>
      <c r="D102" s="41">
        <v>30.2</v>
      </c>
      <c r="E102" s="42" t="s">
        <v>293</v>
      </c>
      <c r="F102" s="41"/>
      <c r="G102" s="41">
        <v>149</v>
      </c>
      <c r="H102" s="41" t="s">
        <v>294</v>
      </c>
      <c r="I102" s="41"/>
      <c r="J102" s="41">
        <v>963</v>
      </c>
      <c r="K102" s="42" t="s">
        <v>295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24"/>
      <c r="W102" s="24"/>
      <c r="X102" s="24"/>
      <c r="Y102" s="24"/>
      <c r="Z102" s="24"/>
    </row>
    <row r="103" spans="1:26" ht="72" x14ac:dyDescent="0.2">
      <c r="A103" s="38">
        <v>62</v>
      </c>
      <c r="B103" s="39" t="s">
        <v>296</v>
      </c>
      <c r="C103" s="40" t="s">
        <v>297</v>
      </c>
      <c r="D103" s="41">
        <v>292.24</v>
      </c>
      <c r="E103" s="42" t="s">
        <v>298</v>
      </c>
      <c r="F103" s="41" t="s">
        <v>299</v>
      </c>
      <c r="G103" s="41">
        <v>258</v>
      </c>
      <c r="H103" s="41" t="s">
        <v>300</v>
      </c>
      <c r="I103" s="41" t="s">
        <v>301</v>
      </c>
      <c r="J103" s="41">
        <v>1247</v>
      </c>
      <c r="K103" s="42" t="s">
        <v>302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 t="s">
        <v>303</v>
      </c>
      <c r="V103" s="24"/>
      <c r="W103" s="24"/>
      <c r="X103" s="24"/>
      <c r="Y103" s="24"/>
      <c r="Z103" s="24"/>
    </row>
    <row r="104" spans="1:26" ht="17.850000000000001" customHeight="1" x14ac:dyDescent="0.2">
      <c r="A104" s="54" t="s">
        <v>304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24"/>
      <c r="W104" s="24"/>
      <c r="X104" s="24"/>
      <c r="Y104" s="24"/>
      <c r="Z104" s="24"/>
    </row>
    <row r="105" spans="1:26" ht="84" x14ac:dyDescent="0.2">
      <c r="A105" s="38">
        <v>63</v>
      </c>
      <c r="B105" s="39" t="s">
        <v>305</v>
      </c>
      <c r="C105" s="40">
        <v>0.6</v>
      </c>
      <c r="D105" s="41">
        <v>67.3</v>
      </c>
      <c r="E105" s="42" t="s">
        <v>306</v>
      </c>
      <c r="F105" s="41"/>
      <c r="G105" s="41">
        <v>40</v>
      </c>
      <c r="H105" s="41" t="s">
        <v>307</v>
      </c>
      <c r="I105" s="41"/>
      <c r="J105" s="41">
        <v>260</v>
      </c>
      <c r="K105" s="42" t="s">
        <v>308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24"/>
      <c r="W105" s="24"/>
      <c r="X105" s="24"/>
      <c r="Y105" s="24"/>
      <c r="Z105" s="24"/>
    </row>
    <row r="106" spans="1:26" ht="48" x14ac:dyDescent="0.2">
      <c r="A106" s="38">
        <v>64</v>
      </c>
      <c r="B106" s="39" t="s">
        <v>309</v>
      </c>
      <c r="C106" s="40">
        <v>6.0000000000000001E-3</v>
      </c>
      <c r="D106" s="41">
        <v>2182.5500000000002</v>
      </c>
      <c r="E106" s="42" t="s">
        <v>238</v>
      </c>
      <c r="F106" s="41">
        <v>45.19</v>
      </c>
      <c r="G106" s="41">
        <v>13</v>
      </c>
      <c r="H106" s="41" t="s">
        <v>310</v>
      </c>
      <c r="I106" s="41"/>
      <c r="J106" s="41">
        <v>123</v>
      </c>
      <c r="K106" s="42" t="s">
        <v>311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>
        <v>1</v>
      </c>
      <c r="V106" s="24"/>
      <c r="W106" s="24"/>
      <c r="X106" s="24"/>
      <c r="Y106" s="24"/>
      <c r="Z106" s="24"/>
    </row>
    <row r="107" spans="1:26" ht="72" x14ac:dyDescent="0.2">
      <c r="A107" s="38">
        <v>65</v>
      </c>
      <c r="B107" s="39" t="s">
        <v>296</v>
      </c>
      <c r="C107" s="40">
        <v>0.2</v>
      </c>
      <c r="D107" s="41">
        <v>292.24</v>
      </c>
      <c r="E107" s="42" t="s">
        <v>298</v>
      </c>
      <c r="F107" s="41" t="s">
        <v>299</v>
      </c>
      <c r="G107" s="41">
        <v>58</v>
      </c>
      <c r="H107" s="41" t="s">
        <v>312</v>
      </c>
      <c r="I107" s="41" t="s">
        <v>313</v>
      </c>
      <c r="J107" s="41">
        <v>283</v>
      </c>
      <c r="K107" s="42" t="s">
        <v>314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 t="s">
        <v>315</v>
      </c>
      <c r="V107" s="24"/>
      <c r="W107" s="24"/>
      <c r="X107" s="24"/>
      <c r="Y107" s="24"/>
      <c r="Z107" s="24"/>
    </row>
    <row r="108" spans="1:26" ht="48" x14ac:dyDescent="0.2">
      <c r="A108" s="38">
        <v>66</v>
      </c>
      <c r="B108" s="39" t="s">
        <v>316</v>
      </c>
      <c r="C108" s="40">
        <v>1</v>
      </c>
      <c r="D108" s="41">
        <v>67.45</v>
      </c>
      <c r="E108" s="42" t="s">
        <v>247</v>
      </c>
      <c r="F108" s="41">
        <v>15.52</v>
      </c>
      <c r="G108" s="41">
        <v>67</v>
      </c>
      <c r="H108" s="41" t="s">
        <v>248</v>
      </c>
      <c r="I108" s="41">
        <v>16</v>
      </c>
      <c r="J108" s="41">
        <v>387</v>
      </c>
      <c r="K108" s="42" t="s">
        <v>249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>
        <v>56</v>
      </c>
      <c r="V108" s="24"/>
      <c r="W108" s="24"/>
      <c r="X108" s="24"/>
      <c r="Y108" s="24"/>
      <c r="Z108" s="24"/>
    </row>
    <row r="109" spans="1:26" ht="17.850000000000001" customHeight="1" x14ac:dyDescent="0.2">
      <c r="A109" s="54" t="s">
        <v>317</v>
      </c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24"/>
      <c r="W109" s="24"/>
      <c r="X109" s="24"/>
      <c r="Y109" s="24"/>
      <c r="Z109" s="24"/>
    </row>
    <row r="110" spans="1:26" ht="72" x14ac:dyDescent="0.2">
      <c r="A110" s="38">
        <v>67</v>
      </c>
      <c r="B110" s="39" t="s">
        <v>318</v>
      </c>
      <c r="C110" s="40" t="s">
        <v>319</v>
      </c>
      <c r="D110" s="41">
        <v>2012.34</v>
      </c>
      <c r="E110" s="42" t="s">
        <v>320</v>
      </c>
      <c r="F110" s="41" t="s">
        <v>321</v>
      </c>
      <c r="G110" s="41">
        <v>248</v>
      </c>
      <c r="H110" s="41" t="s">
        <v>322</v>
      </c>
      <c r="I110" s="41" t="s">
        <v>323</v>
      </c>
      <c r="J110" s="41">
        <v>1599</v>
      </c>
      <c r="K110" s="42" t="s">
        <v>324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 t="s">
        <v>325</v>
      </c>
      <c r="V110" s="24"/>
      <c r="W110" s="24"/>
      <c r="X110" s="24"/>
      <c r="Y110" s="24"/>
      <c r="Z110" s="24"/>
    </row>
    <row r="111" spans="1:26" ht="84" x14ac:dyDescent="0.2">
      <c r="A111" s="38">
        <v>68</v>
      </c>
      <c r="B111" s="39" t="s">
        <v>291</v>
      </c>
      <c r="C111" s="40" t="s">
        <v>326</v>
      </c>
      <c r="D111" s="41">
        <v>30.2</v>
      </c>
      <c r="E111" s="42" t="s">
        <v>293</v>
      </c>
      <c r="F111" s="41"/>
      <c r="G111" s="41">
        <v>379</v>
      </c>
      <c r="H111" s="41" t="s">
        <v>327</v>
      </c>
      <c r="I111" s="41"/>
      <c r="J111" s="41">
        <v>2440</v>
      </c>
      <c r="K111" s="42" t="s">
        <v>328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24"/>
      <c r="W111" s="24"/>
      <c r="X111" s="24"/>
      <c r="Y111" s="24"/>
      <c r="Z111" s="24"/>
    </row>
    <row r="112" spans="1:26" ht="60" x14ac:dyDescent="0.2">
      <c r="A112" s="38">
        <v>69</v>
      </c>
      <c r="B112" s="39" t="s">
        <v>329</v>
      </c>
      <c r="C112" s="40" t="s">
        <v>330</v>
      </c>
      <c r="D112" s="41">
        <v>31686.43</v>
      </c>
      <c r="E112" s="42" t="s">
        <v>331</v>
      </c>
      <c r="F112" s="41" t="s">
        <v>332</v>
      </c>
      <c r="G112" s="41">
        <v>133</v>
      </c>
      <c r="H112" s="41" t="s">
        <v>333</v>
      </c>
      <c r="I112" s="41" t="s">
        <v>334</v>
      </c>
      <c r="J112" s="41">
        <v>1148</v>
      </c>
      <c r="K112" s="42" t="s">
        <v>335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 t="s">
        <v>336</v>
      </c>
      <c r="V112" s="24"/>
      <c r="W112" s="24"/>
      <c r="X112" s="24"/>
      <c r="Y112" s="24"/>
      <c r="Z112" s="24"/>
    </row>
    <row r="113" spans="1:26" ht="48" x14ac:dyDescent="0.2">
      <c r="A113" s="38">
        <v>70</v>
      </c>
      <c r="B113" s="39" t="s">
        <v>337</v>
      </c>
      <c r="C113" s="40" t="s">
        <v>338</v>
      </c>
      <c r="D113" s="41">
        <v>339.13</v>
      </c>
      <c r="E113" s="42" t="s">
        <v>339</v>
      </c>
      <c r="F113" s="41" t="s">
        <v>340</v>
      </c>
      <c r="G113" s="41">
        <v>8</v>
      </c>
      <c r="H113" s="41" t="s">
        <v>341</v>
      </c>
      <c r="I113" s="41"/>
      <c r="J113" s="41">
        <v>42</v>
      </c>
      <c r="K113" s="42" t="s">
        <v>342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>
        <v>1</v>
      </c>
      <c r="V113" s="24"/>
      <c r="W113" s="24"/>
      <c r="X113" s="24"/>
      <c r="Y113" s="24"/>
      <c r="Z113" s="24"/>
    </row>
    <row r="114" spans="1:26" ht="48" x14ac:dyDescent="0.2">
      <c r="A114" s="38">
        <v>71</v>
      </c>
      <c r="B114" s="39" t="s">
        <v>343</v>
      </c>
      <c r="C114" s="40" t="s">
        <v>338</v>
      </c>
      <c r="D114" s="41">
        <v>443.6</v>
      </c>
      <c r="E114" s="42" t="s">
        <v>344</v>
      </c>
      <c r="F114" s="41" t="s">
        <v>345</v>
      </c>
      <c r="G114" s="41">
        <v>10</v>
      </c>
      <c r="H114" s="41" t="s">
        <v>346</v>
      </c>
      <c r="I114" s="41"/>
      <c r="J114" s="41">
        <v>43</v>
      </c>
      <c r="K114" s="42" t="s">
        <v>347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>
        <v>1</v>
      </c>
      <c r="V114" s="24"/>
      <c r="W114" s="24"/>
      <c r="X114" s="24"/>
      <c r="Y114" s="24"/>
      <c r="Z114" s="24"/>
    </row>
    <row r="115" spans="1:26" ht="48" x14ac:dyDescent="0.2">
      <c r="A115" s="38">
        <v>72</v>
      </c>
      <c r="B115" s="39" t="s">
        <v>348</v>
      </c>
      <c r="C115" s="40">
        <v>0.01</v>
      </c>
      <c r="D115" s="41">
        <v>3659.44</v>
      </c>
      <c r="E115" s="42" t="s">
        <v>349</v>
      </c>
      <c r="F115" s="41">
        <v>430.27</v>
      </c>
      <c r="G115" s="41">
        <v>37</v>
      </c>
      <c r="H115" s="41" t="s">
        <v>350</v>
      </c>
      <c r="I115" s="41">
        <v>4</v>
      </c>
      <c r="J115" s="41">
        <v>398</v>
      </c>
      <c r="K115" s="42" t="s">
        <v>351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>
        <v>25</v>
      </c>
      <c r="V115" s="24"/>
      <c r="W115" s="24"/>
      <c r="X115" s="24"/>
      <c r="Y115" s="24"/>
      <c r="Z115" s="24"/>
    </row>
    <row r="116" spans="1:26" ht="96" x14ac:dyDescent="0.2">
      <c r="A116" s="38">
        <v>73</v>
      </c>
      <c r="B116" s="39" t="s">
        <v>352</v>
      </c>
      <c r="C116" s="40">
        <v>1</v>
      </c>
      <c r="D116" s="41">
        <v>211.83</v>
      </c>
      <c r="E116" s="42" t="s">
        <v>353</v>
      </c>
      <c r="F116" s="41">
        <v>101.25</v>
      </c>
      <c r="G116" s="41">
        <v>212</v>
      </c>
      <c r="H116" s="41" t="s">
        <v>354</v>
      </c>
      <c r="I116" s="41">
        <v>101</v>
      </c>
      <c r="J116" s="41">
        <v>1581</v>
      </c>
      <c r="K116" s="42" t="s">
        <v>355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>
        <v>363</v>
      </c>
      <c r="V116" s="24"/>
      <c r="W116" s="24"/>
      <c r="X116" s="24"/>
      <c r="Y116" s="24"/>
      <c r="Z116" s="24"/>
    </row>
    <row r="117" spans="1:26" ht="72" x14ac:dyDescent="0.2">
      <c r="A117" s="38">
        <v>74</v>
      </c>
      <c r="B117" s="39" t="s">
        <v>356</v>
      </c>
      <c r="C117" s="40">
        <v>1</v>
      </c>
      <c r="D117" s="41">
        <v>434.15</v>
      </c>
      <c r="E117" s="42" t="s">
        <v>357</v>
      </c>
      <c r="F117" s="41"/>
      <c r="G117" s="41">
        <v>434</v>
      </c>
      <c r="H117" s="41" t="s">
        <v>358</v>
      </c>
      <c r="I117" s="41"/>
      <c r="J117" s="41">
        <v>2718</v>
      </c>
      <c r="K117" s="42" t="s">
        <v>359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24"/>
      <c r="W117" s="24"/>
      <c r="X117" s="24"/>
      <c r="Y117" s="24"/>
      <c r="Z117" s="24"/>
    </row>
    <row r="118" spans="1:26" ht="60" x14ac:dyDescent="0.2">
      <c r="A118" s="38">
        <v>75</v>
      </c>
      <c r="B118" s="39" t="s">
        <v>360</v>
      </c>
      <c r="C118" s="40" t="s">
        <v>361</v>
      </c>
      <c r="D118" s="41">
        <v>17726.43</v>
      </c>
      <c r="E118" s="42" t="s">
        <v>362</v>
      </c>
      <c r="F118" s="41" t="s">
        <v>332</v>
      </c>
      <c r="G118" s="41">
        <v>4</v>
      </c>
      <c r="H118" s="41" t="s">
        <v>363</v>
      </c>
      <c r="I118" s="41">
        <v>2</v>
      </c>
      <c r="J118" s="41">
        <v>30</v>
      </c>
      <c r="K118" s="42" t="s">
        <v>364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 t="s">
        <v>365</v>
      </c>
      <c r="V118" s="24"/>
      <c r="W118" s="24"/>
      <c r="X118" s="24"/>
      <c r="Y118" s="24"/>
      <c r="Z118" s="24"/>
    </row>
    <row r="119" spans="1:26" ht="84" x14ac:dyDescent="0.2">
      <c r="A119" s="38">
        <v>76</v>
      </c>
      <c r="B119" s="39" t="s">
        <v>366</v>
      </c>
      <c r="C119" s="40">
        <v>1</v>
      </c>
      <c r="D119" s="41">
        <v>23.79</v>
      </c>
      <c r="E119" s="42" t="s">
        <v>367</v>
      </c>
      <c r="F119" s="41"/>
      <c r="G119" s="41">
        <v>24</v>
      </c>
      <c r="H119" s="41" t="s">
        <v>368</v>
      </c>
      <c r="I119" s="41"/>
      <c r="J119" s="41">
        <v>36</v>
      </c>
      <c r="K119" s="42" t="s">
        <v>369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24"/>
      <c r="W119" s="24"/>
      <c r="X119" s="24"/>
      <c r="Y119" s="24"/>
      <c r="Z119" s="24"/>
    </row>
    <row r="120" spans="1:26" ht="72" x14ac:dyDescent="0.2">
      <c r="A120" s="38">
        <v>77</v>
      </c>
      <c r="B120" s="39" t="s">
        <v>370</v>
      </c>
      <c r="C120" s="40">
        <v>2</v>
      </c>
      <c r="D120" s="41">
        <v>34.409999999999997</v>
      </c>
      <c r="E120" s="42" t="s">
        <v>371</v>
      </c>
      <c r="F120" s="41" t="s">
        <v>372</v>
      </c>
      <c r="G120" s="41">
        <v>69</v>
      </c>
      <c r="H120" s="41" t="s">
        <v>373</v>
      </c>
      <c r="I120" s="41" t="s">
        <v>374</v>
      </c>
      <c r="J120" s="41">
        <v>516</v>
      </c>
      <c r="K120" s="42" t="s">
        <v>375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 t="s">
        <v>376</v>
      </c>
      <c r="V120" s="24"/>
      <c r="W120" s="24"/>
      <c r="X120" s="24"/>
      <c r="Y120" s="24"/>
      <c r="Z120" s="24"/>
    </row>
    <row r="121" spans="1:26" ht="60" x14ac:dyDescent="0.2">
      <c r="A121" s="43">
        <v>78</v>
      </c>
      <c r="B121" s="44" t="s">
        <v>377</v>
      </c>
      <c r="C121" s="45">
        <v>1</v>
      </c>
      <c r="D121" s="46">
        <v>211.17</v>
      </c>
      <c r="E121" s="47" t="s">
        <v>378</v>
      </c>
      <c r="F121" s="46"/>
      <c r="G121" s="46">
        <v>211</v>
      </c>
      <c r="H121" s="46" t="s">
        <v>379</v>
      </c>
      <c r="I121" s="46"/>
      <c r="J121" s="46">
        <v>1465</v>
      </c>
      <c r="K121" s="47" t="s">
        <v>380</v>
      </c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24"/>
      <c r="W121" s="24"/>
      <c r="X121" s="24"/>
      <c r="Y121" s="24"/>
      <c r="Z121" s="24"/>
    </row>
    <row r="122" spans="1:26" ht="21" customHeight="1" x14ac:dyDescent="0.2">
      <c r="A122" s="56" t="s">
        <v>381</v>
      </c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24"/>
      <c r="W122" s="24"/>
      <c r="X122" s="24"/>
      <c r="Y122" s="24"/>
      <c r="Z122" s="24"/>
    </row>
    <row r="123" spans="1:26" ht="72" x14ac:dyDescent="0.2">
      <c r="A123" s="38">
        <v>79</v>
      </c>
      <c r="B123" s="39" t="s">
        <v>382</v>
      </c>
      <c r="C123" s="40">
        <v>1</v>
      </c>
      <c r="D123" s="41">
        <v>35.729999999999997</v>
      </c>
      <c r="E123" s="42" t="s">
        <v>383</v>
      </c>
      <c r="F123" s="41">
        <v>15.37</v>
      </c>
      <c r="G123" s="41">
        <v>36</v>
      </c>
      <c r="H123" s="41" t="s">
        <v>384</v>
      </c>
      <c r="I123" s="41">
        <v>15</v>
      </c>
      <c r="J123" s="41">
        <v>257</v>
      </c>
      <c r="K123" s="42" t="s">
        <v>385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>
        <v>45</v>
      </c>
      <c r="V123" s="24"/>
      <c r="W123" s="24"/>
      <c r="X123" s="24"/>
      <c r="Y123" s="24"/>
      <c r="Z123" s="24"/>
    </row>
    <row r="124" spans="1:26" ht="60" x14ac:dyDescent="0.2">
      <c r="A124" s="38">
        <v>80</v>
      </c>
      <c r="B124" s="39" t="s">
        <v>386</v>
      </c>
      <c r="C124" s="40">
        <v>1</v>
      </c>
      <c r="D124" s="41">
        <v>37.83</v>
      </c>
      <c r="E124" s="42" t="s">
        <v>387</v>
      </c>
      <c r="F124" s="41">
        <v>1.34</v>
      </c>
      <c r="G124" s="41">
        <v>38</v>
      </c>
      <c r="H124" s="41" t="s">
        <v>388</v>
      </c>
      <c r="I124" s="41">
        <v>1</v>
      </c>
      <c r="J124" s="41">
        <v>257</v>
      </c>
      <c r="K124" s="42" t="s">
        <v>389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>
        <v>5</v>
      </c>
      <c r="V124" s="24"/>
      <c r="W124" s="24"/>
      <c r="X124" s="24"/>
      <c r="Y124" s="24"/>
      <c r="Z124" s="24"/>
    </row>
    <row r="125" spans="1:26" ht="48" x14ac:dyDescent="0.2">
      <c r="A125" s="38">
        <v>81</v>
      </c>
      <c r="B125" s="39" t="s">
        <v>390</v>
      </c>
      <c r="C125" s="40">
        <v>1</v>
      </c>
      <c r="D125" s="41">
        <v>171.39</v>
      </c>
      <c r="E125" s="42">
        <v>171.39</v>
      </c>
      <c r="F125" s="41"/>
      <c r="G125" s="41">
        <v>171</v>
      </c>
      <c r="H125" s="41">
        <v>171</v>
      </c>
      <c r="I125" s="41"/>
      <c r="J125" s="41">
        <v>1073</v>
      </c>
      <c r="K125" s="42">
        <v>1073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24"/>
      <c r="W125" s="24"/>
      <c r="X125" s="24"/>
      <c r="Y125" s="24"/>
      <c r="Z125" s="24"/>
    </row>
    <row r="126" spans="1:26" ht="60" x14ac:dyDescent="0.2">
      <c r="A126" s="38">
        <v>82</v>
      </c>
      <c r="B126" s="39" t="s">
        <v>391</v>
      </c>
      <c r="C126" s="40">
        <v>27</v>
      </c>
      <c r="D126" s="41">
        <v>1.43</v>
      </c>
      <c r="E126" s="42" t="s">
        <v>392</v>
      </c>
      <c r="F126" s="41"/>
      <c r="G126" s="41">
        <v>39</v>
      </c>
      <c r="H126" s="41" t="s">
        <v>393</v>
      </c>
      <c r="I126" s="41"/>
      <c r="J126" s="41">
        <v>513</v>
      </c>
      <c r="K126" s="42">
        <v>513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24"/>
      <c r="W126" s="24"/>
      <c r="X126" s="24"/>
      <c r="Y126" s="24"/>
      <c r="Z126" s="24"/>
    </row>
    <row r="127" spans="1:26" ht="48" x14ac:dyDescent="0.2">
      <c r="A127" s="38">
        <v>83</v>
      </c>
      <c r="B127" s="39" t="s">
        <v>394</v>
      </c>
      <c r="C127" s="40" t="s">
        <v>395</v>
      </c>
      <c r="D127" s="41">
        <v>23.8</v>
      </c>
      <c r="E127" s="42">
        <v>23.8</v>
      </c>
      <c r="F127" s="41"/>
      <c r="G127" s="41">
        <v>149</v>
      </c>
      <c r="H127" s="41">
        <v>149</v>
      </c>
      <c r="I127" s="41"/>
      <c r="J127" s="41">
        <v>931</v>
      </c>
      <c r="K127" s="42">
        <v>931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24"/>
      <c r="W127" s="24"/>
      <c r="X127" s="24"/>
      <c r="Y127" s="24"/>
      <c r="Z127" s="24"/>
    </row>
    <row r="128" spans="1:26" ht="72" x14ac:dyDescent="0.2">
      <c r="A128" s="38">
        <v>84</v>
      </c>
      <c r="B128" s="39" t="s">
        <v>396</v>
      </c>
      <c r="C128" s="40" t="s">
        <v>397</v>
      </c>
      <c r="D128" s="41">
        <v>25.08</v>
      </c>
      <c r="E128" s="42">
        <v>25.08</v>
      </c>
      <c r="F128" s="41"/>
      <c r="G128" s="41"/>
      <c r="H128" s="41"/>
      <c r="I128" s="41"/>
      <c r="J128" s="41">
        <v>3</v>
      </c>
      <c r="K128" s="42">
        <v>3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24"/>
      <c r="W128" s="24"/>
      <c r="X128" s="24"/>
      <c r="Y128" s="24"/>
      <c r="Z128" s="24"/>
    </row>
    <row r="129" spans="1:26" ht="72" x14ac:dyDescent="0.2">
      <c r="A129" s="38">
        <v>85</v>
      </c>
      <c r="B129" s="39" t="s">
        <v>398</v>
      </c>
      <c r="C129" s="40">
        <v>1</v>
      </c>
      <c r="D129" s="41">
        <v>108.63</v>
      </c>
      <c r="E129" s="42" t="s">
        <v>399</v>
      </c>
      <c r="F129" s="41">
        <v>52.17</v>
      </c>
      <c r="G129" s="41">
        <v>109</v>
      </c>
      <c r="H129" s="41" t="s">
        <v>400</v>
      </c>
      <c r="I129" s="41">
        <v>52</v>
      </c>
      <c r="J129" s="41">
        <v>789</v>
      </c>
      <c r="K129" s="42" t="s">
        <v>401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>
        <v>202</v>
      </c>
      <c r="V129" s="24"/>
      <c r="W129" s="24"/>
      <c r="X129" s="24"/>
      <c r="Y129" s="24"/>
      <c r="Z129" s="24"/>
    </row>
    <row r="130" spans="1:26" ht="60" x14ac:dyDescent="0.2">
      <c r="A130" s="38">
        <v>86</v>
      </c>
      <c r="B130" s="39" t="s">
        <v>402</v>
      </c>
      <c r="C130" s="40" t="s">
        <v>403</v>
      </c>
      <c r="D130" s="41">
        <v>17.54</v>
      </c>
      <c r="E130" s="42">
        <v>4.99</v>
      </c>
      <c r="F130" s="41" t="s">
        <v>404</v>
      </c>
      <c r="G130" s="41">
        <v>13</v>
      </c>
      <c r="H130" s="41">
        <v>4</v>
      </c>
      <c r="I130" s="41" t="s">
        <v>405</v>
      </c>
      <c r="J130" s="41">
        <v>117</v>
      </c>
      <c r="K130" s="42">
        <v>50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 t="s">
        <v>406</v>
      </c>
      <c r="V130" s="24"/>
      <c r="W130" s="24"/>
      <c r="X130" s="24"/>
      <c r="Y130" s="24"/>
      <c r="Z130" s="24"/>
    </row>
    <row r="131" spans="1:26" ht="72" x14ac:dyDescent="0.2">
      <c r="A131" s="38">
        <v>87</v>
      </c>
      <c r="B131" s="39" t="s">
        <v>407</v>
      </c>
      <c r="C131" s="40" t="s">
        <v>403</v>
      </c>
      <c r="D131" s="41">
        <v>6.04</v>
      </c>
      <c r="E131" s="42">
        <v>0.97</v>
      </c>
      <c r="F131" s="41" t="s">
        <v>408</v>
      </c>
      <c r="G131" s="41">
        <v>4</v>
      </c>
      <c r="H131" s="41">
        <v>1</v>
      </c>
      <c r="I131" s="41">
        <v>3</v>
      </c>
      <c r="J131" s="41">
        <v>36</v>
      </c>
      <c r="K131" s="42">
        <v>10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 t="s">
        <v>409</v>
      </c>
      <c r="V131" s="24"/>
      <c r="W131" s="24"/>
      <c r="X131" s="24"/>
      <c r="Y131" s="24"/>
      <c r="Z131" s="24"/>
    </row>
    <row r="132" spans="1:26" ht="72" x14ac:dyDescent="0.2">
      <c r="A132" s="43">
        <v>88</v>
      </c>
      <c r="B132" s="44" t="s">
        <v>410</v>
      </c>
      <c r="C132" s="45">
        <v>1</v>
      </c>
      <c r="D132" s="46">
        <v>968.45</v>
      </c>
      <c r="E132" s="47">
        <v>170.24</v>
      </c>
      <c r="F132" s="46" t="s">
        <v>411</v>
      </c>
      <c r="G132" s="46">
        <v>968</v>
      </c>
      <c r="H132" s="46">
        <v>170</v>
      </c>
      <c r="I132" s="46" t="s">
        <v>412</v>
      </c>
      <c r="J132" s="46">
        <v>7881</v>
      </c>
      <c r="K132" s="47">
        <v>2308</v>
      </c>
      <c r="L132" s="47"/>
      <c r="M132" s="47"/>
      <c r="N132" s="47"/>
      <c r="O132" s="47"/>
      <c r="P132" s="47"/>
      <c r="Q132" s="47"/>
      <c r="R132" s="47"/>
      <c r="S132" s="47"/>
      <c r="T132" s="47"/>
      <c r="U132" s="47" t="s">
        <v>413</v>
      </c>
      <c r="V132" s="24"/>
      <c r="W132" s="24"/>
      <c r="X132" s="24"/>
      <c r="Y132" s="24"/>
      <c r="Z132" s="24"/>
    </row>
    <row r="133" spans="1:26" ht="21" customHeight="1" x14ac:dyDescent="0.2">
      <c r="A133" s="56" t="s">
        <v>414</v>
      </c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24"/>
      <c r="W133" s="24"/>
      <c r="X133" s="24"/>
      <c r="Y133" s="24"/>
      <c r="Z133" s="24"/>
    </row>
    <row r="134" spans="1:26" ht="17.850000000000001" customHeight="1" x14ac:dyDescent="0.2">
      <c r="A134" s="54" t="s">
        <v>415</v>
      </c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24"/>
      <c r="W134" s="24"/>
      <c r="X134" s="24"/>
      <c r="Y134" s="24"/>
      <c r="Z134" s="24"/>
    </row>
    <row r="135" spans="1:26" ht="48" x14ac:dyDescent="0.2">
      <c r="A135" s="38">
        <v>89</v>
      </c>
      <c r="B135" s="39" t="s">
        <v>416</v>
      </c>
      <c r="C135" s="40" t="s">
        <v>417</v>
      </c>
      <c r="D135" s="41">
        <v>872.77</v>
      </c>
      <c r="E135" s="42">
        <v>172.25</v>
      </c>
      <c r="F135" s="41" t="s">
        <v>418</v>
      </c>
      <c r="G135" s="41">
        <v>16</v>
      </c>
      <c r="H135" s="41">
        <v>3</v>
      </c>
      <c r="I135" s="41" t="s">
        <v>364</v>
      </c>
      <c r="J135" s="41">
        <v>133</v>
      </c>
      <c r="K135" s="42">
        <v>42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 t="s">
        <v>419</v>
      </c>
      <c r="V135" s="24"/>
      <c r="W135" s="24"/>
      <c r="X135" s="24"/>
      <c r="Y135" s="24"/>
      <c r="Z135" s="24"/>
    </row>
    <row r="136" spans="1:26" ht="48" x14ac:dyDescent="0.2">
      <c r="A136" s="38">
        <v>90</v>
      </c>
      <c r="B136" s="39" t="s">
        <v>420</v>
      </c>
      <c r="C136" s="40" t="s">
        <v>421</v>
      </c>
      <c r="D136" s="41">
        <v>601.35</v>
      </c>
      <c r="E136" s="42">
        <v>130.35</v>
      </c>
      <c r="F136" s="41" t="s">
        <v>422</v>
      </c>
      <c r="G136" s="41">
        <v>68</v>
      </c>
      <c r="H136" s="41">
        <v>15</v>
      </c>
      <c r="I136" s="41" t="s">
        <v>423</v>
      </c>
      <c r="J136" s="41">
        <v>577</v>
      </c>
      <c r="K136" s="42">
        <v>199</v>
      </c>
      <c r="L136" s="42"/>
      <c r="M136" s="42"/>
      <c r="N136" s="42"/>
      <c r="O136" s="42"/>
      <c r="P136" s="42"/>
      <c r="Q136" s="42"/>
      <c r="R136" s="42"/>
      <c r="S136" s="42"/>
      <c r="T136" s="42"/>
      <c r="U136" s="42" t="s">
        <v>424</v>
      </c>
      <c r="V136" s="24"/>
      <c r="W136" s="24"/>
      <c r="X136" s="24"/>
      <c r="Y136" s="24"/>
      <c r="Z136" s="24"/>
    </row>
    <row r="137" spans="1:26" ht="84" x14ac:dyDescent="0.2">
      <c r="A137" s="38">
        <v>91</v>
      </c>
      <c r="B137" s="39" t="s">
        <v>425</v>
      </c>
      <c r="C137" s="40" t="s">
        <v>426</v>
      </c>
      <c r="D137" s="41">
        <v>2674.67</v>
      </c>
      <c r="E137" s="42" t="s">
        <v>427</v>
      </c>
      <c r="F137" s="41" t="s">
        <v>428</v>
      </c>
      <c r="G137" s="41">
        <v>90</v>
      </c>
      <c r="H137" s="41" t="s">
        <v>429</v>
      </c>
      <c r="I137" s="41" t="s">
        <v>430</v>
      </c>
      <c r="J137" s="41">
        <v>538</v>
      </c>
      <c r="K137" s="42" t="s">
        <v>431</v>
      </c>
      <c r="L137" s="42"/>
      <c r="M137" s="42"/>
      <c r="N137" s="42"/>
      <c r="O137" s="42"/>
      <c r="P137" s="42"/>
      <c r="Q137" s="42"/>
      <c r="R137" s="42"/>
      <c r="S137" s="42"/>
      <c r="T137" s="42"/>
      <c r="U137" s="42" t="s">
        <v>432</v>
      </c>
      <c r="V137" s="24"/>
      <c r="W137" s="24"/>
      <c r="X137" s="24"/>
      <c r="Y137" s="24"/>
      <c r="Z137" s="24"/>
    </row>
    <row r="138" spans="1:26" ht="36" x14ac:dyDescent="0.2">
      <c r="A138" s="38">
        <v>92</v>
      </c>
      <c r="B138" s="39" t="s">
        <v>433</v>
      </c>
      <c r="C138" s="40" t="s">
        <v>434</v>
      </c>
      <c r="D138" s="41">
        <v>116</v>
      </c>
      <c r="E138" s="42" t="s">
        <v>266</v>
      </c>
      <c r="F138" s="41"/>
      <c r="G138" s="41">
        <v>431</v>
      </c>
      <c r="H138" s="41" t="s">
        <v>435</v>
      </c>
      <c r="I138" s="41"/>
      <c r="J138" s="41">
        <v>1384</v>
      </c>
      <c r="K138" s="42" t="s">
        <v>436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24"/>
      <c r="W138" s="24"/>
      <c r="X138" s="24"/>
      <c r="Y138" s="24"/>
      <c r="Z138" s="24"/>
    </row>
    <row r="139" spans="1:26" ht="72" x14ac:dyDescent="0.2">
      <c r="A139" s="38">
        <v>93</v>
      </c>
      <c r="B139" s="39" t="s">
        <v>437</v>
      </c>
      <c r="C139" s="40" t="s">
        <v>438</v>
      </c>
      <c r="D139" s="41">
        <v>3905.55</v>
      </c>
      <c r="E139" s="42" t="s">
        <v>439</v>
      </c>
      <c r="F139" s="41" t="s">
        <v>440</v>
      </c>
      <c r="G139" s="41">
        <v>176</v>
      </c>
      <c r="H139" s="41" t="s">
        <v>441</v>
      </c>
      <c r="I139" s="41" t="s">
        <v>442</v>
      </c>
      <c r="J139" s="41">
        <v>1087</v>
      </c>
      <c r="K139" s="42" t="s">
        <v>443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 t="s">
        <v>444</v>
      </c>
      <c r="V139" s="24"/>
      <c r="W139" s="24"/>
      <c r="X139" s="24"/>
      <c r="Y139" s="24"/>
      <c r="Z139" s="24"/>
    </row>
    <row r="140" spans="1:26" ht="60" x14ac:dyDescent="0.2">
      <c r="A140" s="38">
        <v>94</v>
      </c>
      <c r="B140" s="39" t="s">
        <v>445</v>
      </c>
      <c r="C140" s="40" t="s">
        <v>446</v>
      </c>
      <c r="D140" s="41">
        <v>122</v>
      </c>
      <c r="E140" s="42" t="s">
        <v>277</v>
      </c>
      <c r="F140" s="41"/>
      <c r="G140" s="41">
        <v>699</v>
      </c>
      <c r="H140" s="41" t="s">
        <v>447</v>
      </c>
      <c r="I140" s="41"/>
      <c r="J140" s="41">
        <v>3138</v>
      </c>
      <c r="K140" s="42" t="s">
        <v>448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24"/>
      <c r="W140" s="24"/>
      <c r="X140" s="24"/>
      <c r="Y140" s="24"/>
      <c r="Z140" s="24"/>
    </row>
    <row r="141" spans="1:26" ht="96" x14ac:dyDescent="0.2">
      <c r="A141" s="38">
        <v>95</v>
      </c>
      <c r="B141" s="39" t="s">
        <v>449</v>
      </c>
      <c r="C141" s="40" t="s">
        <v>450</v>
      </c>
      <c r="D141" s="41">
        <v>32367.22</v>
      </c>
      <c r="E141" s="42" t="s">
        <v>451</v>
      </c>
      <c r="F141" s="41" t="s">
        <v>452</v>
      </c>
      <c r="G141" s="41">
        <v>730</v>
      </c>
      <c r="H141" s="41" t="s">
        <v>453</v>
      </c>
      <c r="I141" s="41" t="s">
        <v>454</v>
      </c>
      <c r="J141" s="41">
        <v>3652</v>
      </c>
      <c r="K141" s="42" t="s">
        <v>455</v>
      </c>
      <c r="L141" s="42"/>
      <c r="M141" s="42"/>
      <c r="N141" s="42"/>
      <c r="O141" s="42"/>
      <c r="P141" s="42"/>
      <c r="Q141" s="42"/>
      <c r="R141" s="42"/>
      <c r="S141" s="42"/>
      <c r="T141" s="42"/>
      <c r="U141" s="42" t="s">
        <v>456</v>
      </c>
      <c r="V141" s="24"/>
      <c r="W141" s="24"/>
      <c r="X141" s="24"/>
      <c r="Y141" s="24"/>
      <c r="Z141" s="24"/>
    </row>
    <row r="142" spans="1:26" ht="60" x14ac:dyDescent="0.2">
      <c r="A142" s="38">
        <v>96</v>
      </c>
      <c r="B142" s="39" t="s">
        <v>457</v>
      </c>
      <c r="C142" s="40" t="s">
        <v>450</v>
      </c>
      <c r="D142" s="41">
        <v>34167</v>
      </c>
      <c r="E142" s="42" t="s">
        <v>458</v>
      </c>
      <c r="F142" s="41" t="s">
        <v>459</v>
      </c>
      <c r="G142" s="41">
        <v>770</v>
      </c>
      <c r="H142" s="41" t="s">
        <v>460</v>
      </c>
      <c r="I142" s="41" t="s">
        <v>461</v>
      </c>
      <c r="J142" s="41">
        <v>3865</v>
      </c>
      <c r="K142" s="42" t="s">
        <v>462</v>
      </c>
      <c r="L142" s="42"/>
      <c r="M142" s="42"/>
      <c r="N142" s="42"/>
      <c r="O142" s="42"/>
      <c r="P142" s="42"/>
      <c r="Q142" s="42"/>
      <c r="R142" s="42"/>
      <c r="S142" s="42"/>
      <c r="T142" s="42"/>
      <c r="U142" s="42" t="s">
        <v>463</v>
      </c>
      <c r="V142" s="24"/>
      <c r="W142" s="24"/>
      <c r="X142" s="24"/>
      <c r="Y142" s="24"/>
      <c r="Z142" s="24"/>
    </row>
    <row r="143" spans="1:26" ht="72" x14ac:dyDescent="0.2">
      <c r="A143" s="38">
        <v>97</v>
      </c>
      <c r="B143" s="39" t="s">
        <v>464</v>
      </c>
      <c r="C143" s="40" t="s">
        <v>465</v>
      </c>
      <c r="D143" s="41">
        <v>4830.72</v>
      </c>
      <c r="E143" s="42" t="s">
        <v>466</v>
      </c>
      <c r="F143" s="41" t="s">
        <v>467</v>
      </c>
      <c r="G143" s="41">
        <v>327</v>
      </c>
      <c r="H143" s="41" t="s">
        <v>468</v>
      </c>
      <c r="I143" s="41" t="s">
        <v>111</v>
      </c>
      <c r="J143" s="41">
        <v>1535</v>
      </c>
      <c r="K143" s="42" t="s">
        <v>469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 t="s">
        <v>470</v>
      </c>
      <c r="V143" s="24"/>
      <c r="W143" s="24"/>
      <c r="X143" s="24"/>
      <c r="Y143" s="24"/>
      <c r="Z143" s="24"/>
    </row>
    <row r="144" spans="1:26" ht="60" x14ac:dyDescent="0.2">
      <c r="A144" s="38">
        <v>98</v>
      </c>
      <c r="B144" s="39" t="s">
        <v>471</v>
      </c>
      <c r="C144" s="40" t="s">
        <v>472</v>
      </c>
      <c r="D144" s="41">
        <v>4.12</v>
      </c>
      <c r="E144" s="42"/>
      <c r="F144" s="41">
        <v>4.12</v>
      </c>
      <c r="G144" s="41">
        <v>75</v>
      </c>
      <c r="H144" s="41"/>
      <c r="I144" s="41">
        <v>75</v>
      </c>
      <c r="J144" s="41">
        <v>552</v>
      </c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>
        <v>552</v>
      </c>
      <c r="V144" s="24"/>
      <c r="W144" s="24"/>
      <c r="X144" s="24"/>
      <c r="Y144" s="24"/>
      <c r="Z144" s="24"/>
    </row>
    <row r="145" spans="1:26" ht="144" x14ac:dyDescent="0.2">
      <c r="A145" s="38">
        <v>99</v>
      </c>
      <c r="B145" s="39" t="s">
        <v>473</v>
      </c>
      <c r="C145" s="40" t="s">
        <v>472</v>
      </c>
      <c r="D145" s="41">
        <v>10.4</v>
      </c>
      <c r="E145" s="42"/>
      <c r="F145" s="41">
        <v>10.4</v>
      </c>
      <c r="G145" s="41">
        <v>188</v>
      </c>
      <c r="H145" s="41"/>
      <c r="I145" s="41">
        <v>188</v>
      </c>
      <c r="J145" s="41">
        <v>1136</v>
      </c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>
        <v>1136</v>
      </c>
      <c r="V145" s="24"/>
      <c r="W145" s="24"/>
      <c r="X145" s="24"/>
      <c r="Y145" s="24"/>
      <c r="Z145" s="24"/>
    </row>
    <row r="146" spans="1:26" ht="17.850000000000001" customHeight="1" x14ac:dyDescent="0.2">
      <c r="A146" s="54" t="s">
        <v>474</v>
      </c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24"/>
      <c r="W146" s="24"/>
      <c r="X146" s="24"/>
      <c r="Y146" s="24"/>
      <c r="Z146" s="24"/>
    </row>
    <row r="147" spans="1:26" ht="48" x14ac:dyDescent="0.2">
      <c r="A147" s="38">
        <v>100</v>
      </c>
      <c r="B147" s="39" t="s">
        <v>475</v>
      </c>
      <c r="C147" s="40" t="s">
        <v>476</v>
      </c>
      <c r="D147" s="41">
        <v>2194.66</v>
      </c>
      <c r="E147" s="42">
        <v>566.16</v>
      </c>
      <c r="F147" s="41" t="s">
        <v>477</v>
      </c>
      <c r="G147" s="41">
        <v>32</v>
      </c>
      <c r="H147" s="41">
        <v>8</v>
      </c>
      <c r="I147" s="41" t="s">
        <v>478</v>
      </c>
      <c r="J147" s="41">
        <v>268</v>
      </c>
      <c r="K147" s="42">
        <v>111</v>
      </c>
      <c r="L147" s="42"/>
      <c r="M147" s="42"/>
      <c r="N147" s="42"/>
      <c r="O147" s="42"/>
      <c r="P147" s="42"/>
      <c r="Q147" s="42"/>
      <c r="R147" s="42"/>
      <c r="S147" s="42"/>
      <c r="T147" s="42"/>
      <c r="U147" s="42" t="s">
        <v>479</v>
      </c>
      <c r="V147" s="24"/>
      <c r="W147" s="24"/>
      <c r="X147" s="24"/>
      <c r="Y147" s="24"/>
      <c r="Z147" s="24"/>
    </row>
    <row r="148" spans="1:26" ht="108" x14ac:dyDescent="0.2">
      <c r="A148" s="38">
        <v>101</v>
      </c>
      <c r="B148" s="39" t="s">
        <v>480</v>
      </c>
      <c r="C148" s="40" t="s">
        <v>481</v>
      </c>
      <c r="D148" s="41">
        <v>838.06</v>
      </c>
      <c r="E148" s="42" t="s">
        <v>427</v>
      </c>
      <c r="F148" s="41" t="s">
        <v>482</v>
      </c>
      <c r="G148" s="41">
        <v>5</v>
      </c>
      <c r="H148" s="41">
        <v>1</v>
      </c>
      <c r="I148" s="41">
        <v>4</v>
      </c>
      <c r="J148" s="41">
        <v>33</v>
      </c>
      <c r="K148" s="42" t="s">
        <v>483</v>
      </c>
      <c r="L148" s="42"/>
      <c r="M148" s="42"/>
      <c r="N148" s="42"/>
      <c r="O148" s="42"/>
      <c r="P148" s="42"/>
      <c r="Q148" s="42"/>
      <c r="R148" s="42"/>
      <c r="S148" s="42"/>
      <c r="T148" s="42"/>
      <c r="U148" s="42" t="s">
        <v>484</v>
      </c>
      <c r="V148" s="24"/>
      <c r="W148" s="24"/>
      <c r="X148" s="24"/>
      <c r="Y148" s="24"/>
      <c r="Z148" s="24"/>
    </row>
    <row r="149" spans="1:26" ht="36" x14ac:dyDescent="0.2">
      <c r="A149" s="38">
        <v>102</v>
      </c>
      <c r="B149" s="39" t="s">
        <v>433</v>
      </c>
      <c r="C149" s="40" t="s">
        <v>485</v>
      </c>
      <c r="D149" s="41">
        <v>116</v>
      </c>
      <c r="E149" s="42" t="s">
        <v>266</v>
      </c>
      <c r="F149" s="41"/>
      <c r="G149" s="41">
        <v>74</v>
      </c>
      <c r="H149" s="41" t="s">
        <v>486</v>
      </c>
      <c r="I149" s="41"/>
      <c r="J149" s="41">
        <v>238</v>
      </c>
      <c r="K149" s="42" t="s">
        <v>487</v>
      </c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24"/>
      <c r="W149" s="24"/>
      <c r="X149" s="24"/>
      <c r="Y149" s="24"/>
      <c r="Z149" s="24"/>
    </row>
    <row r="150" spans="1:26" ht="60" x14ac:dyDescent="0.2">
      <c r="A150" s="38">
        <v>103</v>
      </c>
      <c r="B150" s="39" t="s">
        <v>488</v>
      </c>
      <c r="C150" s="40" t="s">
        <v>489</v>
      </c>
      <c r="D150" s="41">
        <v>174.03</v>
      </c>
      <c r="E150" s="42" t="s">
        <v>490</v>
      </c>
      <c r="F150" s="41" t="s">
        <v>491</v>
      </c>
      <c r="G150" s="41">
        <v>253</v>
      </c>
      <c r="H150" s="41" t="s">
        <v>492</v>
      </c>
      <c r="I150" s="41" t="s">
        <v>493</v>
      </c>
      <c r="J150" s="41">
        <v>2018</v>
      </c>
      <c r="K150" s="42" t="s">
        <v>494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 t="s">
        <v>495</v>
      </c>
      <c r="V150" s="24"/>
      <c r="W150" s="24"/>
      <c r="X150" s="24"/>
      <c r="Y150" s="24"/>
      <c r="Z150" s="24"/>
    </row>
    <row r="151" spans="1:26" ht="60" x14ac:dyDescent="0.2">
      <c r="A151" s="38">
        <v>104</v>
      </c>
      <c r="B151" s="39" t="s">
        <v>471</v>
      </c>
      <c r="C151" s="40" t="s">
        <v>496</v>
      </c>
      <c r="D151" s="41">
        <v>4.12</v>
      </c>
      <c r="E151" s="42"/>
      <c r="F151" s="41">
        <v>4.12</v>
      </c>
      <c r="G151" s="41">
        <v>15</v>
      </c>
      <c r="H151" s="41"/>
      <c r="I151" s="41">
        <v>15</v>
      </c>
      <c r="J151" s="41">
        <v>108</v>
      </c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>
        <v>108</v>
      </c>
      <c r="V151" s="24"/>
      <c r="W151" s="24"/>
      <c r="X151" s="24"/>
      <c r="Y151" s="24"/>
      <c r="Z151" s="24"/>
    </row>
    <row r="152" spans="1:26" ht="72" x14ac:dyDescent="0.2">
      <c r="A152" s="43">
        <v>105</v>
      </c>
      <c r="B152" s="44" t="s">
        <v>69</v>
      </c>
      <c r="C152" s="45" t="s">
        <v>496</v>
      </c>
      <c r="D152" s="46">
        <v>8.33</v>
      </c>
      <c r="E152" s="47"/>
      <c r="F152" s="46">
        <v>8.33</v>
      </c>
      <c r="G152" s="46">
        <v>30</v>
      </c>
      <c r="H152" s="46"/>
      <c r="I152" s="46">
        <v>30</v>
      </c>
      <c r="J152" s="46">
        <v>139</v>
      </c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>
        <v>139</v>
      </c>
      <c r="V152" s="24"/>
      <c r="W152" s="24"/>
      <c r="X152" s="24"/>
      <c r="Y152" s="24"/>
      <c r="Z152" s="24"/>
    </row>
    <row r="153" spans="1:26" ht="36" x14ac:dyDescent="0.2">
      <c r="A153" s="50" t="s">
        <v>497</v>
      </c>
      <c r="B153" s="51"/>
      <c r="C153" s="51"/>
      <c r="D153" s="51"/>
      <c r="E153" s="51"/>
      <c r="F153" s="51"/>
      <c r="G153" s="48">
        <v>35206</v>
      </c>
      <c r="H153" s="48" t="s">
        <v>498</v>
      </c>
      <c r="I153" s="48" t="s">
        <v>499</v>
      </c>
      <c r="J153" s="48">
        <v>184220</v>
      </c>
      <c r="K153" s="48" t="s">
        <v>500</v>
      </c>
      <c r="L153" s="48"/>
      <c r="M153" s="48"/>
      <c r="N153" s="48"/>
      <c r="O153" s="48"/>
      <c r="P153" s="48"/>
      <c r="Q153" s="48"/>
      <c r="R153" s="48"/>
      <c r="S153" s="48"/>
      <c r="T153" s="48"/>
      <c r="U153" s="48" t="s">
        <v>501</v>
      </c>
      <c r="V153" s="24"/>
      <c r="W153" s="24"/>
      <c r="X153" s="24"/>
      <c r="Y153" s="24"/>
      <c r="Z153" s="24"/>
    </row>
    <row r="154" spans="1:26" x14ac:dyDescent="0.2">
      <c r="A154" s="50" t="s">
        <v>502</v>
      </c>
      <c r="B154" s="51"/>
      <c r="C154" s="51"/>
      <c r="D154" s="51"/>
      <c r="E154" s="51"/>
      <c r="F154" s="51"/>
      <c r="G154" s="48"/>
      <c r="H154" s="48"/>
      <c r="I154" s="48"/>
      <c r="J154" s="48">
        <v>184230</v>
      </c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24"/>
      <c r="W154" s="24"/>
      <c r="X154" s="24"/>
      <c r="Y154" s="24"/>
      <c r="Z154" s="24"/>
    </row>
    <row r="155" spans="1:26" x14ac:dyDescent="0.2">
      <c r="A155" s="50" t="s">
        <v>503</v>
      </c>
      <c r="B155" s="51"/>
      <c r="C155" s="51"/>
      <c r="D155" s="51"/>
      <c r="E155" s="51"/>
      <c r="F155" s="51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24"/>
      <c r="W155" s="24"/>
      <c r="X155" s="24"/>
      <c r="Y155" s="24"/>
      <c r="Z155" s="24"/>
    </row>
    <row r="156" spans="1:26" ht="36" x14ac:dyDescent="0.2">
      <c r="A156" s="50" t="s">
        <v>504</v>
      </c>
      <c r="B156" s="51"/>
      <c r="C156" s="51"/>
      <c r="D156" s="51"/>
      <c r="E156" s="51"/>
      <c r="F156" s="51"/>
      <c r="G156" s="48"/>
      <c r="H156" s="48"/>
      <c r="I156" s="48"/>
      <c r="J156" s="48">
        <v>10</v>
      </c>
      <c r="K156" s="48" t="s">
        <v>505</v>
      </c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24"/>
      <c r="W156" s="24"/>
      <c r="X156" s="24"/>
      <c r="Y156" s="24"/>
      <c r="Z156" s="24"/>
    </row>
    <row r="157" spans="1:26" x14ac:dyDescent="0.2">
      <c r="A157" s="50" t="s">
        <v>506</v>
      </c>
      <c r="B157" s="51"/>
      <c r="C157" s="51"/>
      <c r="D157" s="51"/>
      <c r="E157" s="51"/>
      <c r="F157" s="51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24"/>
      <c r="W157" s="24"/>
      <c r="X157" s="24"/>
      <c r="Y157" s="24"/>
      <c r="Z157" s="24"/>
    </row>
    <row r="158" spans="1:26" x14ac:dyDescent="0.2">
      <c r="A158" s="50" t="s">
        <v>507</v>
      </c>
      <c r="B158" s="51"/>
      <c r="C158" s="51"/>
      <c r="D158" s="51"/>
      <c r="E158" s="51"/>
      <c r="F158" s="51"/>
      <c r="G158" s="48">
        <v>4656</v>
      </c>
      <c r="H158" s="48"/>
      <c r="I158" s="48"/>
      <c r="J158" s="48">
        <v>60829</v>
      </c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24"/>
      <c r="W158" s="24"/>
      <c r="X158" s="24"/>
      <c r="Y158" s="24"/>
      <c r="Z158" s="24"/>
    </row>
    <row r="159" spans="1:26" x14ac:dyDescent="0.2">
      <c r="A159" s="50" t="s">
        <v>508</v>
      </c>
      <c r="B159" s="51"/>
      <c r="C159" s="51"/>
      <c r="D159" s="51"/>
      <c r="E159" s="51"/>
      <c r="F159" s="51"/>
      <c r="G159" s="48">
        <v>21526</v>
      </c>
      <c r="H159" s="48"/>
      <c r="I159" s="48"/>
      <c r="J159" s="48">
        <v>86429</v>
      </c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24"/>
      <c r="W159" s="24"/>
      <c r="X159" s="24"/>
      <c r="Y159" s="24"/>
      <c r="Z159" s="24"/>
    </row>
    <row r="160" spans="1:26" x14ac:dyDescent="0.2">
      <c r="A160" s="50" t="s">
        <v>509</v>
      </c>
      <c r="B160" s="51"/>
      <c r="C160" s="51"/>
      <c r="D160" s="51"/>
      <c r="E160" s="51"/>
      <c r="F160" s="51"/>
      <c r="G160" s="48">
        <v>9555</v>
      </c>
      <c r="H160" s="48"/>
      <c r="I160" s="48"/>
      <c r="J160" s="48">
        <v>44207</v>
      </c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24"/>
      <c r="W160" s="24"/>
      <c r="X160" s="24"/>
      <c r="Y160" s="24"/>
      <c r="Z160" s="24"/>
    </row>
    <row r="161" spans="1:26" x14ac:dyDescent="0.2">
      <c r="A161" s="52" t="s">
        <v>510</v>
      </c>
      <c r="B161" s="53"/>
      <c r="C161" s="53"/>
      <c r="D161" s="53"/>
      <c r="E161" s="53"/>
      <c r="F161" s="53"/>
      <c r="G161" s="49">
        <v>4294</v>
      </c>
      <c r="H161" s="49"/>
      <c r="I161" s="49"/>
      <c r="J161" s="49">
        <v>49508</v>
      </c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24"/>
      <c r="W161" s="24"/>
      <c r="X161" s="24"/>
      <c r="Y161" s="24"/>
      <c r="Z161" s="24"/>
    </row>
    <row r="162" spans="1:26" x14ac:dyDescent="0.2">
      <c r="A162" s="52" t="s">
        <v>511</v>
      </c>
      <c r="B162" s="53"/>
      <c r="C162" s="53"/>
      <c r="D162" s="53"/>
      <c r="E162" s="53"/>
      <c r="F162" s="53"/>
      <c r="G162" s="49">
        <v>2491</v>
      </c>
      <c r="H162" s="49"/>
      <c r="I162" s="49"/>
      <c r="J162" s="49">
        <v>27011</v>
      </c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24"/>
      <c r="W162" s="24"/>
      <c r="X162" s="24"/>
      <c r="Y162" s="24"/>
      <c r="Z162" s="24"/>
    </row>
    <row r="163" spans="1:26" x14ac:dyDescent="0.2">
      <c r="A163" s="52" t="s">
        <v>512</v>
      </c>
      <c r="B163" s="53"/>
      <c r="C163" s="53"/>
      <c r="D163" s="53"/>
      <c r="E163" s="53"/>
      <c r="F163" s="53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24"/>
      <c r="W163" s="24"/>
      <c r="X163" s="24"/>
      <c r="Y163" s="24"/>
      <c r="Z163" s="24"/>
    </row>
    <row r="164" spans="1:26" x14ac:dyDescent="0.2">
      <c r="A164" s="50" t="s">
        <v>513</v>
      </c>
      <c r="B164" s="51"/>
      <c r="C164" s="51"/>
      <c r="D164" s="51"/>
      <c r="E164" s="51"/>
      <c r="F164" s="51"/>
      <c r="G164" s="48">
        <v>41810</v>
      </c>
      <c r="H164" s="48"/>
      <c r="I164" s="48"/>
      <c r="J164" s="48">
        <v>259174</v>
      </c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24"/>
      <c r="W164" s="24"/>
      <c r="X164" s="24"/>
      <c r="Y164" s="24"/>
      <c r="Z164" s="24"/>
    </row>
    <row r="165" spans="1:26" x14ac:dyDescent="0.2">
      <c r="A165" s="50" t="s">
        <v>514</v>
      </c>
      <c r="B165" s="51"/>
      <c r="C165" s="51"/>
      <c r="D165" s="51"/>
      <c r="E165" s="51"/>
      <c r="F165" s="51"/>
      <c r="G165" s="48">
        <v>181</v>
      </c>
      <c r="H165" s="48"/>
      <c r="I165" s="48"/>
      <c r="J165" s="48">
        <v>1575</v>
      </c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24"/>
      <c r="W165" s="24"/>
      <c r="X165" s="24"/>
      <c r="Y165" s="24"/>
      <c r="Z165" s="24"/>
    </row>
    <row r="166" spans="1:26" x14ac:dyDescent="0.2">
      <c r="A166" s="50" t="s">
        <v>515</v>
      </c>
      <c r="B166" s="51"/>
      <c r="C166" s="51"/>
      <c r="D166" s="51"/>
      <c r="E166" s="51"/>
      <c r="F166" s="51"/>
      <c r="G166" s="48">
        <v>41991</v>
      </c>
      <c r="H166" s="48"/>
      <c r="I166" s="48"/>
      <c r="J166" s="48">
        <v>260749</v>
      </c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24"/>
      <c r="W166" s="24"/>
      <c r="X166" s="24"/>
      <c r="Y166" s="24"/>
      <c r="Z166" s="24"/>
    </row>
    <row r="167" spans="1:26" x14ac:dyDescent="0.2">
      <c r="A167" s="52" t="s">
        <v>516</v>
      </c>
      <c r="B167" s="53"/>
      <c r="C167" s="53"/>
      <c r="D167" s="53"/>
      <c r="E167" s="53"/>
      <c r="F167" s="53"/>
      <c r="G167" s="49">
        <v>41991</v>
      </c>
      <c r="H167" s="49"/>
      <c r="I167" s="49"/>
      <c r="J167" s="49">
        <v>260749</v>
      </c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24"/>
      <c r="W167" s="24"/>
      <c r="X167" s="24"/>
      <c r="Y167" s="24"/>
      <c r="Z167" s="24"/>
    </row>
    <row r="168" spans="1:26" x14ac:dyDescent="0.2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4"/>
      <c r="W168" s="24"/>
      <c r="X168" s="24"/>
      <c r="Y168" s="24"/>
      <c r="Z168" s="24"/>
    </row>
    <row r="169" spans="1:26" x14ac:dyDescent="0.2">
      <c r="A169" s="25"/>
      <c r="B169" s="29" t="s">
        <v>23</v>
      </c>
      <c r="C169" s="30"/>
      <c r="D169" s="31"/>
      <c r="E169" s="31"/>
      <c r="F169" s="30"/>
      <c r="G169" s="32">
        <f>IF(ISBLANK(X20),"",ROUND(Y20/X20,2)*100)</f>
        <v>92</v>
      </c>
      <c r="H169" s="4"/>
      <c r="I169" s="4"/>
      <c r="J169" s="32">
        <f>IF(ISBLANK(X21),"",ROUND(Y21/X21,2)*100)</f>
        <v>81</v>
      </c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24"/>
      <c r="W169" s="24"/>
      <c r="X169" s="24"/>
      <c r="Y169" s="24"/>
      <c r="Z169" s="24"/>
    </row>
    <row r="170" spans="1:26" x14ac:dyDescent="0.2">
      <c r="A170" s="25"/>
      <c r="B170" s="29" t="s">
        <v>24</v>
      </c>
      <c r="C170" s="30"/>
      <c r="D170" s="31"/>
      <c r="E170" s="31"/>
      <c r="F170" s="30"/>
      <c r="G170" s="20">
        <f>IF(ISBLANK(X20),"",ROUND(Z20/X20,2)*100)</f>
        <v>54</v>
      </c>
      <c r="H170" s="6"/>
      <c r="I170" s="6"/>
      <c r="J170" s="20">
        <f>IF(ISBLANK(X21),"",ROUND(Z21/X21,2)*100)</f>
        <v>44</v>
      </c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24"/>
      <c r="W170" s="24"/>
      <c r="X170" s="24"/>
      <c r="Y170" s="24"/>
      <c r="Z170" s="24"/>
    </row>
    <row r="171" spans="1:26" x14ac:dyDescent="0.2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24"/>
      <c r="W171" s="24"/>
      <c r="X171" s="24"/>
      <c r="Y171" s="24"/>
      <c r="Z171" s="24"/>
    </row>
    <row r="172" spans="1:26" x14ac:dyDescent="0.2">
      <c r="A172" s="35" t="s">
        <v>32</v>
      </c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x14ac:dyDescent="0.2">
      <c r="A173" s="2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x14ac:dyDescent="0.2">
      <c r="A174" s="35" t="s">
        <v>33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x14ac:dyDescent="0.2">
      <c r="A175" s="21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6"/>
      <c r="W175" s="6"/>
      <c r="X175" s="6"/>
      <c r="Y175" s="6"/>
      <c r="Z175" s="6"/>
    </row>
    <row r="176" spans="1:26" x14ac:dyDescent="0.2">
      <c r="V176" s="26"/>
      <c r="W176" s="26"/>
      <c r="X176" s="26"/>
      <c r="Y176" s="26"/>
      <c r="Z176" s="26"/>
    </row>
  </sheetData>
  <mergeCells count="58">
    <mergeCell ref="G20:H20"/>
    <mergeCell ref="J17:K17"/>
    <mergeCell ref="J20:K20"/>
    <mergeCell ref="G18:H18"/>
    <mergeCell ref="G19:H19"/>
    <mergeCell ref="J26:U26"/>
    <mergeCell ref="G27:G28"/>
    <mergeCell ref="G21:H21"/>
    <mergeCell ref="J21:K21"/>
    <mergeCell ref="J27:J28"/>
    <mergeCell ref="G26:I26"/>
    <mergeCell ref="A26:A28"/>
    <mergeCell ref="B26:B28"/>
    <mergeCell ref="C26:C28"/>
    <mergeCell ref="D26:F26"/>
    <mergeCell ref="D27:D28"/>
    <mergeCell ref="J18:K18"/>
    <mergeCell ref="J19:K19"/>
    <mergeCell ref="A11:U11"/>
    <mergeCell ref="A12:U12"/>
    <mergeCell ref="A13:U13"/>
    <mergeCell ref="A14:U14"/>
    <mergeCell ref="J16:U16"/>
    <mergeCell ref="G17:H17"/>
    <mergeCell ref="G16:I16"/>
    <mergeCell ref="A100:U100"/>
    <mergeCell ref="A30:U30"/>
    <mergeCell ref="A42:U42"/>
    <mergeCell ref="A53:U53"/>
    <mergeCell ref="A61:U61"/>
    <mergeCell ref="A64:U64"/>
    <mergeCell ref="A67:U67"/>
    <mergeCell ref="A68:U68"/>
    <mergeCell ref="A78:U78"/>
    <mergeCell ref="A86:U86"/>
    <mergeCell ref="A90:U90"/>
    <mergeCell ref="A99:U99"/>
    <mergeCell ref="A158:F158"/>
    <mergeCell ref="A104:U104"/>
    <mergeCell ref="A109:U109"/>
    <mergeCell ref="A122:U122"/>
    <mergeCell ref="A133:U133"/>
    <mergeCell ref="A134:U134"/>
    <mergeCell ref="A146:U146"/>
    <mergeCell ref="A153:F153"/>
    <mergeCell ref="A154:F154"/>
    <mergeCell ref="A155:F155"/>
    <mergeCell ref="A156:F156"/>
    <mergeCell ref="A157:F157"/>
    <mergeCell ref="A165:F165"/>
    <mergeCell ref="A166:F166"/>
    <mergeCell ref="A167:F167"/>
    <mergeCell ref="A159:F159"/>
    <mergeCell ref="A160:F160"/>
    <mergeCell ref="A161:F161"/>
    <mergeCell ref="A162:F162"/>
    <mergeCell ref="A163:F163"/>
    <mergeCell ref="A164:F164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2019-12-05T04:10:03Z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